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1DCCCBF2-5CF9-4E04-9D5A-B49D5232B06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definedNames>
    <definedName name="_xlnm.Print_Area" localSheetId="0">'Годовой о результ. мероприятий'!$A$1:$F$1109</definedName>
    <definedName name="_xlnm.Print_Area" localSheetId="1">'Годовой о результ. показателей'!$A$1:$H$214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6" l="1"/>
  <c r="E793" i="6"/>
  <c r="E794" i="6"/>
  <c r="E792" i="6"/>
  <c r="E259" i="6" l="1"/>
  <c r="D100" i="6" l="1"/>
  <c r="C18" i="6"/>
  <c r="D102" i="6" l="1"/>
  <c r="E345" i="6"/>
  <c r="E344" i="6"/>
  <c r="E340" i="6"/>
  <c r="E339" i="6"/>
  <c r="E166" i="6"/>
  <c r="E165" i="6"/>
  <c r="E100" i="6"/>
  <c r="E99" i="6"/>
  <c r="E68" i="6"/>
  <c r="E69" i="6"/>
  <c r="E67" i="6"/>
  <c r="D66" i="6"/>
  <c r="D401" i="6" l="1"/>
  <c r="D400" i="6"/>
  <c r="D258" i="6" s="1"/>
  <c r="D399" i="6"/>
  <c r="D257" i="6" s="1"/>
  <c r="C400" i="6"/>
  <c r="C258" i="6" s="1"/>
  <c r="C401" i="6"/>
  <c r="C399" i="6"/>
  <c r="C257" i="6" s="1"/>
  <c r="E257" i="6" l="1"/>
  <c r="E258" i="6"/>
  <c r="D896" i="6"/>
  <c r="D895" i="6"/>
  <c r="C896" i="6"/>
  <c r="C895" i="6"/>
  <c r="C871" i="6"/>
  <c r="D871" i="6"/>
  <c r="C820" i="6"/>
  <c r="D820" i="6"/>
  <c r="D804" i="6"/>
  <c r="D803" i="6"/>
  <c r="C752" i="6"/>
  <c r="C520" i="6" s="1"/>
  <c r="D754" i="6"/>
  <c r="D753" i="6"/>
  <c r="D752" i="6"/>
  <c r="D520" i="6" s="1"/>
  <c r="D16" i="6" s="1"/>
  <c r="C548" i="6"/>
  <c r="D548" i="6"/>
  <c r="C1033" i="6"/>
  <c r="D1033" i="6"/>
  <c r="E896" i="6" l="1"/>
  <c r="E520" i="6"/>
  <c r="C16" i="6"/>
  <c r="D521" i="6"/>
  <c r="D17" i="6" s="1"/>
  <c r="D15" i="6" s="1"/>
  <c r="E522" i="6"/>
  <c r="C804" i="6"/>
  <c r="E804" i="6" l="1"/>
  <c r="C754" i="6"/>
  <c r="D791" i="6"/>
  <c r="D751" i="6"/>
  <c r="C803" i="6"/>
  <c r="E803" i="6" l="1"/>
  <c r="C753" i="6"/>
  <c r="C791" i="6"/>
  <c r="C751" i="6"/>
  <c r="D605" i="6"/>
  <c r="C512" i="6"/>
  <c r="D512" i="6"/>
  <c r="C507" i="6"/>
  <c r="D507" i="6"/>
  <c r="D453" i="6"/>
  <c r="D408" i="6"/>
  <c r="C408" i="6"/>
  <c r="C393" i="6"/>
  <c r="D393" i="6"/>
  <c r="C388" i="6"/>
  <c r="D388" i="6"/>
  <c r="D342" i="6"/>
  <c r="D337" i="6"/>
  <c r="D327" i="6"/>
  <c r="C327" i="6"/>
  <c r="D316" i="6"/>
  <c r="D311" i="6"/>
  <c r="C521" i="6" l="1"/>
  <c r="D276" i="6"/>
  <c r="C249" i="6"/>
  <c r="D249" i="6"/>
  <c r="C208" i="6"/>
  <c r="D203" i="6"/>
  <c r="D193" i="6"/>
  <c r="C193" i="6"/>
  <c r="C183" i="6"/>
  <c r="D183" i="6"/>
  <c r="C188" i="6"/>
  <c r="D158" i="6"/>
  <c r="C158" i="6"/>
  <c r="C17" i="6" l="1"/>
  <c r="E521" i="6"/>
  <c r="C143" i="6"/>
  <c r="C66" i="6" l="1"/>
  <c r="D1008" i="6" l="1"/>
  <c r="C1008" i="6"/>
  <c r="D811" i="6"/>
  <c r="C811" i="6"/>
  <c r="D806" i="6"/>
  <c r="C806" i="6"/>
  <c r="D801" i="6"/>
  <c r="C801" i="6"/>
  <c r="C650" i="6"/>
  <c r="C605" i="6"/>
  <c r="C550" i="6"/>
  <c r="C256" i="6"/>
  <c r="D256" i="6"/>
  <c r="C102" i="6"/>
  <c r="D519" i="6" l="1"/>
  <c r="C519" i="6"/>
  <c r="D1058" i="6"/>
  <c r="C1058" i="6"/>
  <c r="D1053" i="6"/>
  <c r="C1053" i="6"/>
  <c r="D1048" i="6"/>
  <c r="C1048" i="6"/>
  <c r="D1043" i="6"/>
  <c r="C1043" i="6"/>
  <c r="D1038" i="6"/>
  <c r="C1038" i="6"/>
  <c r="D1028" i="6"/>
  <c r="C1028" i="6"/>
  <c r="D1023" i="6"/>
  <c r="C1023" i="6"/>
  <c r="D1018" i="6"/>
  <c r="C1018" i="6"/>
  <c r="D1013" i="6"/>
  <c r="C1013" i="6"/>
  <c r="D1003" i="6"/>
  <c r="C1003" i="6"/>
  <c r="D998" i="6"/>
  <c r="C998" i="6"/>
  <c r="D993" i="6"/>
  <c r="C993" i="6"/>
  <c r="D988" i="6"/>
  <c r="C988" i="6"/>
  <c r="D983" i="6"/>
  <c r="C983" i="6"/>
  <c r="D978" i="6"/>
  <c r="C978" i="6"/>
  <c r="D973" i="6"/>
  <c r="C973" i="6"/>
  <c r="D968" i="6"/>
  <c r="C968" i="6"/>
  <c r="D963" i="6"/>
  <c r="C963" i="6"/>
  <c r="D958" i="6"/>
  <c r="C958" i="6"/>
  <c r="D953" i="6"/>
  <c r="C953" i="6"/>
  <c r="D948" i="6"/>
  <c r="C948" i="6"/>
  <c r="D943" i="6"/>
  <c r="C943" i="6"/>
  <c r="D938" i="6"/>
  <c r="C938" i="6"/>
  <c r="D933" i="6"/>
  <c r="C933" i="6"/>
  <c r="D928" i="6"/>
  <c r="C928" i="6"/>
  <c r="D923" i="6"/>
  <c r="C923" i="6"/>
  <c r="D918" i="6"/>
  <c r="C918" i="6"/>
  <c r="D913" i="6"/>
  <c r="C913" i="6"/>
  <c r="D908" i="6"/>
  <c r="C908" i="6"/>
  <c r="D903" i="6"/>
  <c r="C903" i="6"/>
  <c r="D898" i="6"/>
  <c r="C898" i="6"/>
  <c r="D893" i="6"/>
  <c r="C893" i="6"/>
  <c r="D888" i="6"/>
  <c r="C888" i="6"/>
  <c r="D883" i="6"/>
  <c r="C883" i="6"/>
  <c r="D878" i="6"/>
  <c r="C878" i="6"/>
  <c r="D873" i="6"/>
  <c r="C873" i="6"/>
  <c r="D868" i="6"/>
  <c r="C868" i="6"/>
  <c r="D862" i="6"/>
  <c r="C862" i="6"/>
  <c r="D857" i="6"/>
  <c r="C857" i="6"/>
  <c r="D852" i="6"/>
  <c r="C852" i="6"/>
  <c r="D847" i="6"/>
  <c r="C847" i="6"/>
  <c r="D842" i="6"/>
  <c r="C842" i="6"/>
  <c r="D837" i="6"/>
  <c r="C837" i="6"/>
  <c r="D832" i="6"/>
  <c r="C832" i="6"/>
  <c r="D827" i="6"/>
  <c r="C827" i="6"/>
  <c r="D822" i="6"/>
  <c r="C822" i="6"/>
  <c r="D817" i="6"/>
  <c r="C817" i="6"/>
  <c r="D796" i="6"/>
  <c r="C796" i="6"/>
  <c r="D786" i="6"/>
  <c r="C786" i="6"/>
  <c r="D781" i="6"/>
  <c r="C781" i="6"/>
  <c r="D776" i="6"/>
  <c r="C776" i="6"/>
  <c r="D771" i="6"/>
  <c r="C771" i="6"/>
  <c r="D766" i="6"/>
  <c r="C766" i="6"/>
  <c r="D761" i="6"/>
  <c r="C761" i="6"/>
  <c r="D756" i="6"/>
  <c r="C756" i="6"/>
  <c r="D745" i="6"/>
  <c r="C745" i="6"/>
  <c r="D740" i="6"/>
  <c r="C740" i="6"/>
  <c r="D735" i="6"/>
  <c r="C735" i="6"/>
  <c r="D730" i="6"/>
  <c r="C730" i="6"/>
  <c r="D725" i="6"/>
  <c r="C725" i="6"/>
  <c r="D720" i="6"/>
  <c r="D715" i="6"/>
  <c r="C715" i="6"/>
  <c r="D710" i="6"/>
  <c r="C710" i="6"/>
  <c r="D705" i="6"/>
  <c r="C705" i="6"/>
  <c r="D700" i="6"/>
  <c r="C700" i="6"/>
  <c r="D695" i="6"/>
  <c r="C695" i="6"/>
  <c r="D690" i="6"/>
  <c r="C690" i="6"/>
  <c r="D685" i="6"/>
  <c r="C685" i="6"/>
  <c r="D680" i="6"/>
  <c r="C680" i="6"/>
  <c r="D675" i="6"/>
  <c r="C675" i="6"/>
  <c r="D670" i="6"/>
  <c r="D665" i="6"/>
  <c r="C665" i="6"/>
  <c r="D660" i="6"/>
  <c r="C660" i="6"/>
  <c r="D655" i="6"/>
  <c r="C655" i="6"/>
  <c r="D650" i="6"/>
  <c r="D645" i="6"/>
  <c r="D640" i="6"/>
  <c r="C640" i="6"/>
  <c r="D635" i="6"/>
  <c r="C635" i="6"/>
  <c r="D630" i="6"/>
  <c r="C630" i="6"/>
  <c r="D625" i="6"/>
  <c r="C625" i="6"/>
  <c r="D620" i="6"/>
  <c r="C620" i="6"/>
  <c r="D615" i="6"/>
  <c r="C615" i="6"/>
  <c r="D610" i="6"/>
  <c r="C610" i="6"/>
  <c r="D600" i="6"/>
  <c r="C600" i="6"/>
  <c r="D595" i="6"/>
  <c r="C595" i="6"/>
  <c r="D590" i="6"/>
  <c r="C590" i="6"/>
  <c r="D585" i="6"/>
  <c r="C585" i="6"/>
  <c r="D580" i="6"/>
  <c r="C580" i="6"/>
  <c r="D575" i="6"/>
  <c r="C575" i="6"/>
  <c r="D570" i="6"/>
  <c r="C570" i="6"/>
  <c r="D565" i="6"/>
  <c r="C565" i="6"/>
  <c r="D560" i="6"/>
  <c r="C560" i="6"/>
  <c r="D555" i="6"/>
  <c r="C555" i="6"/>
  <c r="D550" i="6"/>
  <c r="D545" i="6"/>
  <c r="C545" i="6"/>
  <c r="D539" i="6"/>
  <c r="C539" i="6"/>
  <c r="D534" i="6"/>
  <c r="C534" i="6"/>
  <c r="D529" i="6"/>
  <c r="C529" i="6"/>
  <c r="D501" i="6"/>
  <c r="C501" i="6"/>
  <c r="D496" i="6"/>
  <c r="C496" i="6"/>
  <c r="D491" i="6"/>
  <c r="C491" i="6"/>
  <c r="D486" i="6"/>
  <c r="C486" i="6"/>
  <c r="D480" i="6"/>
  <c r="C480" i="6"/>
  <c r="D475" i="6"/>
  <c r="C475" i="6"/>
  <c r="D469" i="6"/>
  <c r="C469" i="6"/>
  <c r="D464" i="6"/>
  <c r="C464" i="6"/>
  <c r="D459" i="6"/>
  <c r="C459" i="6"/>
  <c r="C453" i="6"/>
  <c r="D448" i="6"/>
  <c r="C448" i="6"/>
  <c r="D443" i="6"/>
  <c r="C443" i="6"/>
  <c r="D438" i="6"/>
  <c r="C438" i="6"/>
  <c r="D433" i="6"/>
  <c r="C433" i="6"/>
  <c r="D428" i="6"/>
  <c r="C428" i="6"/>
  <c r="D423" i="6"/>
  <c r="C423" i="6"/>
  <c r="D418" i="6"/>
  <c r="C418" i="6"/>
  <c r="D413" i="6"/>
  <c r="C413" i="6"/>
  <c r="D403" i="6"/>
  <c r="C403" i="6"/>
  <c r="D398" i="6"/>
  <c r="C398" i="6"/>
  <c r="D383" i="6" l="1"/>
  <c r="C383" i="6"/>
  <c r="D378" i="6"/>
  <c r="C378" i="6"/>
  <c r="D373" i="6"/>
  <c r="C373" i="6"/>
  <c r="D368" i="6"/>
  <c r="C368" i="6"/>
  <c r="D363" i="6"/>
  <c r="C363" i="6"/>
  <c r="D358" i="6"/>
  <c r="C358" i="6"/>
  <c r="D353" i="6"/>
  <c r="C353" i="6"/>
  <c r="D348" i="6"/>
  <c r="C348" i="6"/>
  <c r="C342" i="6"/>
  <c r="C337" i="6"/>
  <c r="D332" i="6"/>
  <c r="C332" i="6"/>
  <c r="D322" i="6"/>
  <c r="C322" i="6"/>
  <c r="C316" i="6"/>
  <c r="C311" i="6"/>
  <c r="D306" i="6"/>
  <c r="C306" i="6"/>
  <c r="D301" i="6"/>
  <c r="C301" i="6"/>
  <c r="D296" i="6"/>
  <c r="C296" i="6"/>
  <c r="D291" i="6"/>
  <c r="C291" i="6"/>
  <c r="D286" i="6"/>
  <c r="C286" i="6"/>
  <c r="D281" i="6"/>
  <c r="C281" i="6"/>
  <c r="C276" i="6"/>
  <c r="D271" i="6"/>
  <c r="C271" i="6"/>
  <c r="D266" i="6"/>
  <c r="C266" i="6"/>
  <c r="D244" i="6"/>
  <c r="C244" i="6"/>
  <c r="D239" i="6"/>
  <c r="C239" i="6"/>
  <c r="D234" i="6"/>
  <c r="C234" i="6"/>
  <c r="D229" i="6"/>
  <c r="C229" i="6"/>
  <c r="D223" i="6"/>
  <c r="C223" i="6"/>
  <c r="D218" i="6"/>
  <c r="C218" i="6"/>
  <c r="D213" i="6"/>
  <c r="C213" i="6"/>
  <c r="D208" i="6"/>
  <c r="C203" i="6"/>
  <c r="D198" i="6"/>
  <c r="C198" i="6"/>
  <c r="D188" i="6"/>
  <c r="D178" i="6"/>
  <c r="C178" i="6"/>
  <c r="D173" i="6"/>
  <c r="C173" i="6"/>
  <c r="D168" i="6"/>
  <c r="C168" i="6"/>
  <c r="D163" i="6"/>
  <c r="C163" i="6"/>
  <c r="D153" i="6"/>
  <c r="C153" i="6"/>
  <c r="D148" i="6"/>
  <c r="C148" i="6"/>
  <c r="D143" i="6"/>
  <c r="D138" i="6"/>
  <c r="C138" i="6"/>
  <c r="D133" i="6"/>
  <c r="C133" i="6"/>
  <c r="D128" i="6"/>
  <c r="C128" i="6"/>
  <c r="D123" i="6"/>
  <c r="C123" i="6"/>
  <c r="D117" i="6"/>
  <c r="C117" i="6"/>
  <c r="D112" i="6"/>
  <c r="C112" i="6"/>
  <c r="D107" i="6"/>
  <c r="C107" i="6"/>
  <c r="D97" i="6"/>
  <c r="C97" i="6"/>
  <c r="D92" i="6"/>
  <c r="C92" i="6"/>
  <c r="D87" i="6"/>
  <c r="C87" i="6"/>
  <c r="D82" i="6"/>
  <c r="C82" i="6"/>
  <c r="D76" i="6"/>
  <c r="C76" i="6"/>
  <c r="D71" i="6"/>
  <c r="C71" i="6"/>
  <c r="D61" i="6"/>
  <c r="C61" i="6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8" i="7"/>
  <c r="D147" i="7"/>
  <c r="D146" i="7"/>
  <c r="D145" i="7"/>
  <c r="D144" i="7"/>
  <c r="D143" i="7"/>
  <c r="D142" i="7"/>
  <c r="D141" i="7"/>
  <c r="D140" i="7"/>
  <c r="D139" i="7"/>
  <c r="D138" i="7"/>
  <c r="D136" i="7"/>
  <c r="D135" i="7"/>
  <c r="D134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86" i="7"/>
  <c r="D84" i="7"/>
  <c r="D85" i="7"/>
  <c r="D81" i="7"/>
  <c r="D82" i="7"/>
  <c r="D83" i="7"/>
  <c r="D76" i="7"/>
  <c r="D77" i="7"/>
  <c r="D78" i="7"/>
  <c r="D79" i="7"/>
  <c r="D66" i="7"/>
  <c r="D59" i="7"/>
  <c r="D60" i="7"/>
  <c r="D61" i="7"/>
  <c r="D53" i="7"/>
  <c r="D54" i="7"/>
  <c r="D55" i="7"/>
  <c r="D56" i="7"/>
  <c r="D51" i="7"/>
  <c r="D52" i="7"/>
  <c r="D57" i="7"/>
  <c r="D50" i="7"/>
  <c r="D48" i="7"/>
  <c r="D49" i="7"/>
  <c r="D46" i="7"/>
  <c r="D47" i="7"/>
  <c r="D58" i="7"/>
  <c r="D35" i="7"/>
  <c r="D36" i="7"/>
  <c r="D37" i="7"/>
  <c r="D38" i="7"/>
  <c r="D39" i="7"/>
  <c r="D40" i="7"/>
  <c r="D41" i="7"/>
  <c r="D42" i="7"/>
  <c r="D43" i="7"/>
  <c r="D44" i="7"/>
  <c r="D45" i="7"/>
  <c r="D96" i="7"/>
  <c r="D95" i="7"/>
  <c r="D94" i="7"/>
  <c r="D93" i="7"/>
  <c r="D92" i="7"/>
  <c r="D91" i="7"/>
  <c r="D90" i="7"/>
  <c r="D89" i="7"/>
  <c r="D88" i="7"/>
  <c r="D80" i="7"/>
  <c r="D75" i="7"/>
  <c r="D74" i="7"/>
  <c r="D73" i="7"/>
  <c r="D72" i="7"/>
  <c r="D71" i="7"/>
  <c r="D70" i="7"/>
  <c r="D69" i="7"/>
  <c r="D68" i="7"/>
  <c r="D65" i="7"/>
  <c r="D64" i="7"/>
  <c r="D27" i="7"/>
  <c r="D28" i="7"/>
  <c r="D29" i="7"/>
  <c r="D30" i="7"/>
  <c r="D31" i="7"/>
  <c r="D23" i="7"/>
  <c r="D24" i="7"/>
  <c r="D21" i="7"/>
  <c r="D22" i="7"/>
  <c r="D20" i="7"/>
  <c r="D18" i="7"/>
  <c r="D17" i="7"/>
  <c r="D13" i="7"/>
  <c r="F1108" i="6" l="1"/>
  <c r="D19" i="7" l="1"/>
  <c r="D26" i="7"/>
  <c r="D32" i="7"/>
  <c r="D33" i="7"/>
  <c r="D34" i="7"/>
  <c r="D16" i="7"/>
  <c r="D15" i="7"/>
  <c r="D12" i="7"/>
  <c r="C31" i="6"/>
  <c r="C56" i="6"/>
  <c r="D56" i="6"/>
  <c r="C51" i="6"/>
  <c r="D51" i="6"/>
  <c r="C46" i="6"/>
  <c r="D46" i="6"/>
  <c r="C41" i="6"/>
  <c r="D41" i="6"/>
  <c r="C36" i="6"/>
  <c r="D36" i="6"/>
  <c r="C26" i="6"/>
  <c r="D26" i="6"/>
  <c r="D31" i="6" l="1"/>
  <c r="C15" i="6"/>
</calcChain>
</file>

<file path=xl/sharedStrings.xml><?xml version="1.0" encoding="utf-8"?>
<sst xmlns="http://schemas.openxmlformats.org/spreadsheetml/2006/main" count="1377" uniqueCount="446">
  <si>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</si>
  <si>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</si>
  <si>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</si>
  <si>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</si>
  <si>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</si>
  <si>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</si>
  <si>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</si>
  <si>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</si>
  <si>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</si>
  <si>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</si>
  <si>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</si>
  <si>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</si>
  <si>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</si>
  <si>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</si>
  <si>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</si>
  <si>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</si>
  <si>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</si>
  <si>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</si>
  <si>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</si>
  <si>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</si>
  <si>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</si>
  <si>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</si>
  <si>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</si>
  <si>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</si>
  <si>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</si>
  <si>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</si>
  <si>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</si>
  <si>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</si>
  <si>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</si>
  <si>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</si>
  <si>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</si>
  <si>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</si>
  <si>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</si>
  <si>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</si>
  <si>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</si>
  <si>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</si>
  <si>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</si>
  <si>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</si>
  <si>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</si>
  <si>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</si>
  <si>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</si>
  <si>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</si>
  <si>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Показатели мероприятий МП</t>
  </si>
  <si>
    <t>Задача 1.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</t>
  </si>
  <si>
    <t>Основное мероприятие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</si>
  <si>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 xml:space="preserve">Основное мероприятие 2.
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
</t>
  </si>
  <si>
    <t xml:space="preserve">Мероприятие 2. 1
Обеспеченность подвозом всех нуждающихся детей к общеобразовательным организациям
</t>
  </si>
  <si>
    <t xml:space="preserve">Мероприятие 2.3
Укрепление материально технической базы общеобразовательных организаций
</t>
  </si>
  <si>
    <t xml:space="preserve">Основное мероприятие 3.
Проведение капитального ремонта в зданиях образовательных организаций Первомайского района
</t>
  </si>
  <si>
    <t xml:space="preserve">Мероприятие 3.1
Проведение капитальных ремонтов в зданиях образовательных организаций Первомайского района
</t>
  </si>
  <si>
    <t xml:space="preserve">Мероприятие 4.1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</si>
  <si>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>Задача 2.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</si>
  <si>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 xml:space="preserve">Основное мероприятие 1.
Повышение охраны труда  работников, обучающихся и воспитанников
</t>
  </si>
  <si>
    <t xml:space="preserve">Основное мероприятие 2.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</si>
  <si>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Мероприятие 2. 1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</si>
  <si>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Основное мероприятие 4.
Обеспечение безопасного подвоза
</t>
  </si>
  <si>
    <t>Задача 3. 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</si>
  <si>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 xml:space="preserve">Основное мероприятие 1.
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
</t>
  </si>
  <si>
    <t xml:space="preserve">Основное мероприятие 2.
Модернизация системы дошкольного, общего и дополнительного образования в Первомайском районе.
</t>
  </si>
  <si>
    <t xml:space="preserve">Мероприятие 4.3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</si>
  <si>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 xml:space="preserve">Мероприятие 5.1
Проведение муниципальных конкурсов различной направленности, направленных на выявление одарённых детей  
</t>
  </si>
  <si>
    <t xml:space="preserve">Мероприятие 6.1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</si>
  <si>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>Основное мероприятие 1. Обеспечение получения начального общего, основного общего, среднего общего образования</t>
  </si>
  <si>
    <t xml:space="preserve">Мероприятие 1
Обеспечение получения дополнительного образования детей
</t>
  </si>
  <si>
    <t xml:space="preserve">Основное мероприятие 4.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
</t>
  </si>
  <si>
    <t xml:space="preserve">Мероприятие 4.1
Создание условий для функционирования Межмуниципального центра развития одарённости  «Траектория»
</t>
  </si>
  <si>
    <t>Задача 2. Модернизация системы дошкольного, общего и дополнительного образования в Первомайском районе.</t>
  </si>
  <si>
    <t xml:space="preserve">Мероприятие 3.1
Приобретение УМК для реализации программ начального общего, основного общего, среднего общего образования в соответствии с федеральными государственными образовательными стандартами                    
</t>
  </si>
  <si>
    <t>Задача 3. Обеспечение финансовой поддержки педагогическим работникам</t>
  </si>
  <si>
    <t>Основное мероприятие 1. 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</si>
  <si>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 xml:space="preserve">Мероприятие 1. 1
Выплата единовременного денежного пособия, педагогическим работникам по программе «Земский Учитель», переехавшим в Первомайский район для работы в сельской местности
</t>
  </si>
  <si>
    <t xml:space="preserve">Мероприятие 2.2
Выплата ежемесячного денежного пособия педагогическим работникам образовательных организаций Первомайского района в первый год работы
</t>
  </si>
  <si>
    <t xml:space="preserve">Мероприятие 2.4
Выплата ежемесячной стипендии студентам ВУЗов и ССУЗов, заключившим договор о целевом обучении с образовательной организацией Первомайского района
</t>
  </si>
  <si>
    <t xml:space="preserve">Мероприятие 2.5
Организация мероприятий с выпускниками ВУЗов и ССУЗов по привлечению на работу в образовательные организации Первомайского района
</t>
  </si>
  <si>
    <t xml:space="preserve">Мероприятие 4.5
Проведение дератизации в помещениях образовательных организаций  Первомайского района
</t>
  </si>
  <si>
    <t>Задача 5.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</si>
  <si>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Мероприятие 1.2
Оказание финансовой поддержки обучающимся образовательных организаций Первомайского района, добившихся выдающихся результатов в обучении, спорте, творчестве.
</t>
  </si>
  <si>
    <t>Задача 6. Создание условий для обеспечения роста престижа труда в  системе образования Первомайского района</t>
  </si>
  <si>
    <t xml:space="preserve">Основное мероприятие 1.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</si>
  <si>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Мероприятие 1.1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</si>
  <si>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>Задача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</si>
  <si>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>Основное мероприятие 1. 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</si>
  <si>
    <t>Задача 2.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</si>
  <si>
    <t xml:space="preserve">Основное мероприятие 1.
Обеспеченность подвозом всех нуждающихся детей к общеобразовательным организациям
</t>
  </si>
  <si>
    <t xml:space="preserve">Мероприятие 1. 6
Приобретение автобуса для перевозки обучающихся МБОУ Берёзовская СОШ
</t>
  </si>
  <si>
    <t xml:space="preserve">Мероприятие 1. 8
Приобретение автобуса для перевозки обучающихся МБОУ Куяновская СОШ
</t>
  </si>
  <si>
    <t xml:space="preserve">Основное мероприятие 2.
Укрепление материально технической базы дошкольных образовательных организаций
</t>
  </si>
  <si>
    <t xml:space="preserve">Мероприятие 2.4
Укрепление материально технической базы МБДОУ ДС ОВ «Берёзка»
</t>
  </si>
  <si>
    <t xml:space="preserve">Мероприятие 2.5
Укрепление материально технической базы МБДОУ Комсомольский ДС
</t>
  </si>
  <si>
    <t xml:space="preserve">Мероприятие 3.3
Укрепление материально технической базы МБОУ Торбеевская ООШ
</t>
  </si>
  <si>
    <t xml:space="preserve">Мероприятие 3.4
Укрепление материально технической базы МБОУ Куяновская СОШ
</t>
  </si>
  <si>
    <t xml:space="preserve">Мероприятие 3.6
Укрепление материально технической базы МАОУ Туендатская  ООШ
</t>
  </si>
  <si>
    <t xml:space="preserve">Мероприятие 3.9
Укрепление материально технической базы МБОУ Ежинская ООШ
</t>
  </si>
  <si>
    <t xml:space="preserve">Мероприятие 3.11
Укрепление материально технической базы МБОУ Комсомольская СОШ
</t>
  </si>
  <si>
    <t xml:space="preserve">Мероприятие 3.12
Укрепление материально технической базы МАОУ Альмяковская ООШ
</t>
  </si>
  <si>
    <t xml:space="preserve">Мероприятие 3.15
Приобретение комплекта оборудования и программного обеспечения для образовательных организаций Первомайского района, в рамках реализации проекта «Цифровая образовательная среда»
</t>
  </si>
  <si>
    <t xml:space="preserve">Мероприятие 3.17
Внедрение и функционирование целевой модели цифровой образовательной среды в муниципальных общеобразовательных организациях
</t>
  </si>
  <si>
    <t xml:space="preserve">Основное мероприятие 4.
Укрепление материально технической базы учреждений дополнительного образования, ед
</t>
  </si>
  <si>
    <t xml:space="preserve">Мероприятие 4.1
Укрепление материально технической базы МБОУ ДО «ЦДОД»
</t>
  </si>
  <si>
    <t xml:space="preserve">Мероприятие 4.2
Укрепление материально технической базы МБОУ ДО «Первомайская ДЮСШ»
</t>
  </si>
  <si>
    <t>Задача 3. Проведение капитального ремонта в зданиях образовательных организаций Первомайского района</t>
  </si>
  <si>
    <t>Задача 4. Обеспечение нормативного состояния зданий образовательных организаций Первомайского района и их территорий</t>
  </si>
  <si>
    <t xml:space="preserve">Мероприятие 1.2
Проведение ежегодных регламентных работ по подготовке инженерных систем зданий образовательных организаций к безаварийной эксплуатации в течении года
</t>
  </si>
  <si>
    <t xml:space="preserve">Мероприятие 1.4
Операционные расходы по поддержанию жизнеспособности зданий образовательных организаций Первомайского района (водоснабжение и водоотведение)
</t>
  </si>
  <si>
    <t xml:space="preserve">Мероприятие 1.5
Операционные расходы по поддержанию жизнеспособности зданий образовательных организаций Первомайского района (электроэнергия)
</t>
  </si>
  <si>
    <t xml:space="preserve">Мероприятие 1.7
Операционные расходы по поддержанию жизнеспособности зданий образовательных организаций Первомайского района (услуги АСС-машины)
</t>
  </si>
  <si>
    <t>Задача 5.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</si>
  <si>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Основное мероприятие 1. Создание условий для  повышения уровня охраны труда работников, обучающихся и воспитанников</t>
  </si>
  <si>
    <t xml:space="preserve">Мероприятие 1.1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
</t>
  </si>
  <si>
    <t xml:space="preserve">Мероприятие 1.4 
Приобретение средств индивидуальной защиты
</t>
  </si>
  <si>
    <t xml:space="preserve">Мероприятие 2.1
Сервисное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учреждений,  до завершения финансового года.
</t>
  </si>
  <si>
    <t xml:space="preserve">Мероприятие 2.2 
Установка дверей в лестничных клетках,  с автоматической системой открывания и закрывания 
</t>
  </si>
  <si>
    <t xml:space="preserve">Мероприятие 2.3
Обработка чердаков зданий огнезащитным составом, проверка, перезарядка огнетушителей приобретение специального противопожарного оборудования (станций насосов) повышения давления в системе водоснабжения  
</t>
  </si>
  <si>
    <t xml:space="preserve">Мероприятие 2.4 
Окраска  лестничных проемов пожарных выходов термоустойчивыми красками
</t>
  </si>
  <si>
    <t xml:space="preserve">Основное мероприятие 3.
Создание условий для  повышения уровня антитеррористической защиты образовательных организаций района
</t>
  </si>
  <si>
    <t xml:space="preserve">Мероприятие 3. 2
Дооснащение   видеонаблюдения, оснащение системы хранения файлов.
</t>
  </si>
  <si>
    <t xml:space="preserve">Мероприятие 3.8
Установка системы  контроля доступа в дошкольные образовательные организации
</t>
  </si>
  <si>
    <t xml:space="preserve">Мероприятие 4.1
Переподготовка   контролеров обучение, переподготовка водителей  (1 раз в 5 лет)
</t>
  </si>
  <si>
    <t xml:space="preserve">Мероприятие 4.3
Предрейсовый и послерейсовый медосмотр водителей
</t>
  </si>
  <si>
    <t xml:space="preserve">Мероприятие 4.8
Сервисное обслуживание тахографов
</t>
  </si>
  <si>
    <t xml:space="preserve">Мероприятие 4.9
Текущие ремонты школьных автобусов
</t>
  </si>
  <si>
    <t>Мероприятие 3. Фонд заработной платы педагогических работников муниципальных организаций дополнительного образования Томской области без учета внешних совместителей, тыс. руб.</t>
  </si>
  <si>
    <t xml:space="preserve">Мероприятие 1.8
Установка котла в котельную МБОУ ООШ п. Новый
</t>
  </si>
  <si>
    <t>Мероприятие 2.9 Приведение в соответствие эвакуационных выходов</t>
  </si>
  <si>
    <t>Мероприятие 2.10       Замена пожарных шкафов из негорючего материала</t>
  </si>
  <si>
    <t>Мероприятие 1. обеспечение получениия дошкольного образования детей</t>
  </si>
  <si>
    <t>Мероприятие 2.Обеспечение получения дошкольного образования детей без учета «дорожной карты»</t>
  </si>
  <si>
    <t xml:space="preserve">Мероприятие 3.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</si>
  <si>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Мероприятие 1.2 
проведение капитального ремонта в здании МБОУ Комсомольская СОШ</t>
  </si>
  <si>
    <t>Мероприятие 1.3 
разработка ПСД МБОУ Ореховской СОШ</t>
  </si>
  <si>
    <t>Мероприятие 1.9                       Приобретение водогрейного твердотопливного котла в МБДОУ д/с Сказка</t>
  </si>
  <si>
    <t>Мероприятие 4.3 Приобретение формы</t>
  </si>
  <si>
    <t>Задача 7.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</si>
  <si>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>Мероприятие 1 проведение пятидневных военно-полевых сборов с учащимися 10 классов школ и 2 курса ТАК</t>
  </si>
  <si>
    <t>Мероприятие 2 Участие в вахте памяти</t>
  </si>
  <si>
    <t>Мероприятие 3 Приобретение формы</t>
  </si>
  <si>
    <t>Мероприятие 1.5 Разработка ПСД МБОУ Комсомольская СОШ, МБОУ Ореховская СОШ, МБОУ Куяновская СОШ</t>
  </si>
  <si>
    <t>Мероприятие 1.9 Софинансирование капитальный ремонт здания и кровли МБОУ Ореховской СОШ</t>
  </si>
  <si>
    <t xml:space="preserve">Основное мероприятие 1.
Проведение мероприятий, обеспечивающих поддержание нормативного состояния зданий и территорий образовательных организаций Первомайского района
</t>
  </si>
  <si>
    <t>1. Доля выпускников муниципальных общеобразовательных организаций, не сдавших единый государственный экзамен (по русскому языку и математике), процент</t>
  </si>
  <si>
    <t>2. Обеспеченность детей дошкольного возраста местами в дошкольных образовательных организациях (количество мест на 1000 детей от 0 до 7 лет), процент</t>
  </si>
  <si>
    <t>1. 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</si>
  <si>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2.Количество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</si>
  <si>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3.Число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ед.</t>
  </si>
  <si>
    <t>Показатель 1.  Доля образовательных организаций, соответствующих современным требованиям безопасности, процент</t>
  </si>
  <si>
    <t>Показатель 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</si>
  <si>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Показатель 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</si>
  <si>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Показатель 3.  Доля детей в возрасте от 5 до 18 лет, проживающих в Первомайском районе, охваченных дополнительным образованием, процент</t>
  </si>
  <si>
    <t>Показатель 1. Количество проведенных военно-полевых сборов в год, ед.</t>
  </si>
  <si>
    <t>Показатель 2. Количество участников в Вахте памяти, чел.</t>
  </si>
  <si>
    <t xml:space="preserve">Показатель 3. Количество приобретенной формы, ед. 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</si>
  <si>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</si>
  <si>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Число введённых ученических мест во вновь построенных образовательных организациях, ед.</t>
  </si>
  <si>
    <t>Обеспеченность подвозом всех нуждающихся детей к общеобразовательным организациям, процент</t>
  </si>
  <si>
    <t>Количество дошкольных образовательных организаций,  укрепивших материально- техническую базу дошкольных образовательных организаций, ед.</t>
  </si>
  <si>
    <t>Количество общеобразовательных организаций,  укрепивших материально- техническую базу, ед.</t>
  </si>
  <si>
    <t>Количество образовательных организаций дополнительного образования,  укрепивших материально- техническую базу, ед.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</si>
  <si>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</si>
  <si>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>Доля образовательных организаций, в которых обеспечено нормативное состояние зданий, процент</t>
  </si>
  <si>
    <t>Доля образовательных организаций, в которых проведены мероприятия обеспечивающие поддержание нормативного состояния  зданий и территорий, процент</t>
  </si>
  <si>
    <t>Показатель цели подпрограммы 1</t>
  </si>
  <si>
    <t>Показатели задач подпрограммы 1</t>
  </si>
  <si>
    <t>Показатели мероприятий подпрограммы 1</t>
  </si>
  <si>
    <t xml:space="preserve">Количество несчастных случаев с работниками, обучающимися и воспитанниками, ед. </t>
  </si>
  <si>
    <t xml:space="preserve">Количество пожаров, аварийных ситуаций в образовательных организациях, ед. </t>
  </si>
  <si>
    <t xml:space="preserve">Количество чрезвычайных ситуаций террористической направленности, произошедших в образовательных организациях, ед. </t>
  </si>
  <si>
    <t>Количество дорожно-транспортных происшествий, произошедших при организации подвоза обучающихся, ед.</t>
  </si>
  <si>
    <t>Доля детей, обучающихся по основным общеобразовательным программам, в общей численности детей Первомайского района от 7 до 18 лет, %.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</si>
  <si>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</si>
  <si>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Доля детей в возрасте от 5 до 18 лет, проживающих  на территории  МО «Первомайский район», охваченных дополнительным образованием, процент</t>
  </si>
  <si>
    <t>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</si>
  <si>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Удельный вес обучающихся, воспитанников образовательных организаций, получающих образовательные услуги в соответствии с требованиями ФГОС</t>
  </si>
  <si>
    <t>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</si>
  <si>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естественнонаучной направленности, процент</t>
  </si>
  <si>
    <t>численность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</si>
  <si>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Удельный вес педагогических работников получивших финансовую поддержку, от общей численности педагогических работников, процент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</si>
  <si>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</t>
  </si>
  <si>
    <t>Количество педагогических работников, впервые  трудоустроенные по специальности в систему образования Первомайского района, ед.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</si>
  <si>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процент.</t>
  </si>
  <si>
    <t>Удельный вес образовательных организаций в которых созданы  условий образовательного процесса  направленных на сохранение и укрепление здоровья обучающихся и воспитанников, процент</t>
  </si>
  <si>
    <t>Удельный вес образовательных учреждений обеспечивающих качественное и сбалансированное питание, процент</t>
  </si>
  <si>
    <t>Удельный вес обучающихся образовательных организаций, охваченных всеми формами отдыха и оздоровления, процент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</si>
  <si>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ТПМПК, процент</t>
  </si>
  <si>
    <t>Удельный вес образовательных организаций, в которых созданы  условия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</si>
  <si>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Количество одаренных детей выявленных в течение года, человек</t>
  </si>
  <si>
    <t>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организаций, ед.</t>
  </si>
  <si>
    <t>Количество участников, (чел.)</t>
  </si>
  <si>
    <t>Количество проведенных военно-полевых сборов в год, (ед.)</t>
  </si>
  <si>
    <t>Количество приобретенной формы (ед.)</t>
  </si>
  <si>
    <t>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</si>
  <si>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</si>
  <si>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3. Доля детей в возрасте от 5 до 18 лет, проживающих в Первомайском районе, охваченных дополнительным образованием, процент</t>
  </si>
  <si>
    <t>Показатель 1. Доля детей, обучающихся по основным общеобразовательным программам, в общей численности детей Первомайского района от 7 до 18 лет, процент</t>
  </si>
  <si>
    <t>Показатель 2. 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</si>
  <si>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Показатель 3. Доля детей в возрасте от 5 до 18 лет, проживающих  на территории  МО «Первомайский район», охваченных дополнительным образованием</t>
  </si>
  <si>
    <t>Показатель 4. 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</si>
  <si>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Показатель 1. 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</si>
  <si>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Показатель 2. Доля детей в возрасте от 5 до 18 лет, проживающих в Томской области, охваченных дополнительными общеразвивающими программами технической и естественно-научной направленности, процент</t>
  </si>
  <si>
    <t>Показатель 3. 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</si>
  <si>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Показатель 1. Удельный вес численности учителей, прибывших (переехавших) на работу в Первомайский район, в общей численности учителей в Первомайском районе (по программе «Земский учитель»), процент</t>
  </si>
  <si>
    <t>Показатель 2. Количество педагогических работников, впервые  трудоустроенные по специальности в систему образования Первомайского района, ед.</t>
  </si>
  <si>
    <t xml:space="preserve">Показатель 3. 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 </t>
  </si>
  <si>
    <t>Показатель 1. Удельный вес образовательных учреждений обеспечивающих качественное и сбалансированное питание</t>
  </si>
  <si>
    <t>Показатель 2.Удельный вес обучающихся образовательных организаций, охваченных всеми формами отдыха и оздоровления</t>
  </si>
  <si>
    <t>Показатель 3. 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</si>
  <si>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Показатель 1. Количество одаренных детей выявленных в течение года, человек</t>
  </si>
  <si>
    <t>Показатель 2. Количество одаренных детей, проживающих на территории МО «Первомайский район», которым оказана финансовая поддержка, человек</t>
  </si>
  <si>
    <t>Показатель 1.  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</t>
  </si>
  <si>
    <t>Показатель 1.  Количество проведенных военно-полевых сборов, ед.</t>
  </si>
  <si>
    <t>Показатель 2. Количество участников в Вахте памяти (чел.)</t>
  </si>
  <si>
    <t>Показатель 3. Количество приобретенной формы (ед.)</t>
  </si>
  <si>
    <t>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совместителей, человек</t>
  </si>
  <si>
    <t>Количество выданных сертификатов ПФДО</t>
  </si>
  <si>
    <t>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совместителей, человек</t>
  </si>
  <si>
    <t xml:space="preserve">Количество проведённых мероприятий межмуниципального уровня 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</si>
  <si>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естественно-научной направленности, процент</t>
  </si>
  <si>
    <t xml:space="preserve">Количество созданных дополнительных мест  по программам дополнительного образования, ед. 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</si>
  <si>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</si>
  <si>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 xml:space="preserve">Удельный вес обеспеченности обучающихся по программам начального общего, основного общего, среднего общего образования УМК в соответствии с федеральными государственными образовательными стандартами, процент                   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</si>
  <si>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процент</t>
  </si>
  <si>
    <t>Удельный вес численности учителей,  прибывших (переехавших) на работу в Первомайский район, получивших единовременное денежное пособие, ед.</t>
  </si>
  <si>
    <t>Количество педагогических работников, получивших единовременное денежное пособие при трудоустройстве в образовательные организации Первомайского района  по специальности впервые</t>
  </si>
  <si>
    <t>Количество педагогических работников, получающих ежемесячное денежное пособие педагогическим работникам образовательных организаций Первомайского района в первый год работы</t>
  </si>
  <si>
    <t>Количество педагогических работников, получающих ежемесячную стипендию педагогическим работникам, имеющим статус «Молодой специалист» (Стипендия Губернатора)</t>
  </si>
  <si>
    <t>Количество студентов ВУЗов и ССУЗов, получающих ежемесячную стипендию из муниципального бюджета.</t>
  </si>
  <si>
    <t>Количество организованных мероприятий с выпускниками ВУЗов и ССУЗов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</si>
  <si>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</si>
  <si>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 xml:space="preserve">Удельный вес обучающихся в общей численности обучающихся Первомайского района, обеспеченных питанием, процент </t>
  </si>
  <si>
    <t>Удельный вес обучающихся с 1 по 4 класс, обеспеченных горячим питанием, процент</t>
  </si>
  <si>
    <t>Удельный вес обучающихся с ОВЗ, обеспеченных двухразовым питанием, процент</t>
  </si>
  <si>
    <t>Количество образовательных организаций, осуществляющих производственный контроль в пищеблоках</t>
  </si>
  <si>
    <t xml:space="preserve">Количество образовательных организаций, проводящих дератизацию в  помещениях </t>
  </si>
  <si>
    <t>Количество детей (чел.)</t>
  </si>
  <si>
    <t>Удельный вес обучающихся образовательных организаций, охваченных всеми формами отдыха и оздоровления</t>
  </si>
  <si>
    <t xml:space="preserve">Численность детей, охваченных организованными формами отдыха и оздоровления, в общей численности детей школьного возраста в отчетном году </t>
  </si>
  <si>
    <t xml:space="preserve">Количество образовательных организаций, на базе которых в каникулярное время  организован отдых детей,  в которых проведена акарицидная обработка территорий 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</si>
  <si>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</si>
  <si>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Количество одаренных детей, проживающих на территории МО «Первомайский район», которым оказана финансовая поддержка, человек</t>
  </si>
  <si>
    <t>Количество участников (чел.)</t>
  </si>
  <si>
    <t>Показатель цели подпрограммы 2</t>
  </si>
  <si>
    <t>Показатели задач подпрограммы 2</t>
  </si>
  <si>
    <t>Показатели мероприятий подпрограммы 2</t>
  </si>
  <si>
    <t>Показатель 1.Количество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</si>
  <si>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Показатель      1.      Обеспеченность подвозом всех нуждающихся детей к общеобразовательным организациям, процент</t>
  </si>
  <si>
    <t>Показатель 2. Укрепление материально технической базы дошкольных образовательных организаций, ед.</t>
  </si>
  <si>
    <t>Показатель 3. Укрепление материально технической базы общеобразовательных организаций, ед.</t>
  </si>
  <si>
    <t>Показатель 4. Укрепление материально технической базы учреждений дополнительного образования, ед.</t>
  </si>
  <si>
    <t>Показатель 1. Число сохраненных мест в образовательных организациях посредством проведения капитального ремонта, уменьшающего износ зданий школ, ед.</t>
  </si>
  <si>
    <t xml:space="preserve">Показатель 1.  Удельный вес образовательных организаций Первомайского района в общем количестве образовательных организаций Первомайского района, обеспечивающие мероприятия по поддержанию нормативного состояния зданий и территорий, процент </t>
  </si>
  <si>
    <t>Показатель 1. Уровень   охраны труда, процент</t>
  </si>
  <si>
    <t>Показатель 2.   Уровень пожарной безопасности  образовательных организаций, процент</t>
  </si>
  <si>
    <t>Показатель 3. Уровень антитеррористической защищенности, процент</t>
  </si>
  <si>
    <t>Показатель 4.  Уровень безопасности  дорожного движения, процент</t>
  </si>
  <si>
    <t xml:space="preserve">Количество разработанных проектно-сметных документаций на строительство общеобразовательных организаций, ед </t>
  </si>
  <si>
    <t>Количество приобретённых автотранспортных средств для перевозки обучающихся</t>
  </si>
  <si>
    <t>Количество приобретённых автотранспортных средств для перевозки обучающихся, ед.</t>
  </si>
  <si>
    <t>Количество автотранспортных средств МБОУ Первомайская СОШ, задействованных в организации образовательного, размещённых в гаражном боксе по договору аренды, ед.</t>
  </si>
  <si>
    <t xml:space="preserve">Доля образовательных организаций обеспеченных горюче-смазочными материалами в общей численности образовательных организаций осуществляющих перевозку обучающихся, процент </t>
  </si>
  <si>
    <t>Количество образовательных организаций, обеспеченных материально-технической базой для внедрения цифровой образовательной среды, ед.</t>
  </si>
  <si>
    <t>Количество учреждений, на базе которых созданы и функционируют центры образования естественно-научной и технологической направленности. ед.</t>
  </si>
  <si>
    <t>Доля сотрудников и педагогов муниципальных общеобразовательных организаций, в которых внедряется целевая модель ЦОС, прошедших повышение квалификации по внедрению целевой модели ЦОС, от общего числа сотрудников и педагогов общеобразовательных организаций муниципального образования Томской области, участвующих в реализации мероприятия, процент</t>
  </si>
  <si>
    <t>Количество образовательных учреждений, ед.</t>
  </si>
  <si>
    <t>Удельный вес образовательных организаций в зданиях которых проведён текущий ремонт, от общего числа образовательных организаций, с потребностью в проведении текущего ремонта зданий, ед.</t>
  </si>
  <si>
    <t>Удельный вес образовательных организаций,  в которых проведены регламентные работы по подготовке инженерных систем к безаварийному функционированию,   от общего числа образовательных организаций, с потребностью в проведении регламентных работ по подготовке инженерных систем зданий к безаварийной эксплуатации, процент.</t>
  </si>
  <si>
    <t>Удельный вес образовательных организаций, обеспечивающих поддержание жизнеспособности зданий, от общего числа образовательных организаций Первомайского района, процент.</t>
  </si>
  <si>
    <t>Количество несчастных случаев, произошедших на рабочем месте, (ед.)</t>
  </si>
  <si>
    <t xml:space="preserve">Количество мероприятий, ед. </t>
  </si>
  <si>
    <t>Количество обученных, ед.</t>
  </si>
  <si>
    <t>Количество сотрудников, прошедших   периодический медицинский осмотр, ед..</t>
  </si>
  <si>
    <t>Количество учреждений, в которые приобретены средства индивидуальной защиты</t>
  </si>
  <si>
    <t>Количество образовательных организаций, в которых созданы условия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пожаров, ед.</t>
  </si>
  <si>
    <t>Количество учреждений, осуществляющих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  (ед.)</t>
  </si>
  <si>
    <t>Количество зданий учреждений где были установлены двери в лестничных клетках,  с автоматической системой открывания и закрывания, ед.</t>
  </si>
  <si>
    <t>Количество чердаков зданий образовательных организаций, обработанных  огнезащитным составом, ед.</t>
  </si>
  <si>
    <t>Количество учреждений, которые окрасили лестничные проемы и пожарные выходы термоустойчивыми красками, ед.</t>
  </si>
  <si>
    <t>Количество образовательных организаций, в которых проведены испытания, ед.</t>
  </si>
  <si>
    <t>Количество образовательных организаций, в которых проведена установка дверей с нормированным пределом огнестойкости в помещениях электрощитовых  и других помещениях, ед.</t>
  </si>
  <si>
    <t>Количество образовательных организаций, в которых выполнены работы по приведению дверных проемов в соответствие с требованием законодательства по объемным показателям, ед.</t>
  </si>
  <si>
    <t>Количество образовательных организаций, в которых выполнены работы по переносу электрощитовых внутри здания в соответствие с требованиями  пожарной безопасности, ед.</t>
  </si>
  <si>
    <t>Число реализованных мероприятий по устранению нарушений законодательства в области противодействия терроризму и пожарной безопасности в предписаниях органов государственного контроля (надзора), в представлениях органов прокуратуры, по исполнению судебных решений, единиц</t>
  </si>
  <si>
    <t xml:space="preserve">Количество образовательных организаций, в которых созданы условия для  повышения уровня антитеррористической защиты, ед. </t>
  </si>
  <si>
    <t>Количество образовательных организаций, в которых выполнены работы по установке и ремонту ограждения территории, ед.</t>
  </si>
  <si>
    <t>Количество образовательных организаций, в которых выполнены работы по дооснащению   видеонаблюдения, оснащению системы хранения файлов , ед.</t>
  </si>
  <si>
    <t>Количество зданий образовательных организаций, в которых выполнены работы по установке  освещения на территории,  ед.</t>
  </si>
  <si>
    <t xml:space="preserve">Количество зданий образовательных организаций, в которых выполнены работы по установке входных дверей с достаточным классом защиты, ед.  </t>
  </si>
  <si>
    <t>Количество зданий образовательных организаций, в которых выполнены работы по установке телефонов с автоматическим определителем номера и звукозаписывающей аппаратурой, ед.</t>
  </si>
  <si>
    <t xml:space="preserve">Количество зданий образовательных организаций, в которых выполнено Сервисное обслуживание   «Кнопки электронного вызова », тревожной сигнализации, ед. </t>
  </si>
  <si>
    <t>Количество зданий образовательных организаций, в которых обеспечен пропускной режим, ед.</t>
  </si>
  <si>
    <t>Количество дошкольных образовательных организаций в которых выполнены работы по установке системы  контроля доступа, ед.</t>
  </si>
  <si>
    <t>Количество образовательных организаций, в которых созданы условия для обеспечения безопасного подвоза, ед.</t>
  </si>
  <si>
    <t>Количество специалистов прошедших переподготовку, ед</t>
  </si>
  <si>
    <t>Количество специалистов прошедших обучение, ед.</t>
  </si>
  <si>
    <t>Количество общеобразовательных организаций,  в которых проводится предрейсовый и послерейсовый медосмотр водителей, ед.</t>
  </si>
  <si>
    <t>Количество общеобразовательных организаций,  в которых проводится сервисное обслуживание системы Глонасс, ед.</t>
  </si>
  <si>
    <t>Количество общеобразовательных организаций,  в которых проводится перезарядка огнетушителей школьных автобусов, ед.</t>
  </si>
  <si>
    <t>Количество общеобразовательных организаций,  в которых проводится диагностика технического состояния автобусов, ед.</t>
  </si>
  <si>
    <t>Количество общеобразовательных организаций,  в которых проводится страхование школьных автобусов, ед.</t>
  </si>
  <si>
    <t>Количество общеобразовательных организаций,  в которых проводится сервисное обслуживание тахографов, ед.</t>
  </si>
  <si>
    <t>Количество общеобразовательных организаций,  в которых проводятся текущие ремонты школьных автобусов, ед.</t>
  </si>
  <si>
    <t>ГОД</t>
  </si>
  <si>
    <t>Мероприятие 2.12                                                  Замена противодымных дверей</t>
  </si>
  <si>
    <t>Мероприятие 2.11                                            Приведение в соответствие противопожарной защиты установки пожарной сигнализации и пожаротушения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</si>
  <si>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</si>
  <si>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</si>
  <si>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</si>
  <si>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</si>
  <si>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</si>
  <si>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</si>
  <si>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</si>
  <si>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</si>
  <si>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</si>
  <si>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</si>
  <si>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</si>
  <si>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</si>
  <si>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</si>
  <si>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</si>
  <si>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</si>
  <si>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</si>
  <si>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</si>
  <si>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</si>
  <si>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</si>
  <si>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</si>
  <si>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</t>
  </si>
  <si>
    <t>Мероприятие 2. 2
Укрепление материально технической базы дошкольных образовательных организаций</t>
  </si>
  <si>
    <t>Мероприятие 2.4
Укрепление материально технической базы учреждений дополнительного образования, ед.</t>
  </si>
  <si>
    <t>Основное мероприятие 4.
Обеспечение нормативного состояния зданий образовательных организаций Первомайского района и их территорий</t>
  </si>
  <si>
    <t>Мероприятие 1.1
Повышение охраны труда  работников, обучающихся и воспитанников</t>
  </si>
  <si>
    <t>Основное мероприятие 3.
Повышение антитеррористической защиты образовательных организаций района.</t>
  </si>
  <si>
    <t>Мероприятие 3. 1
Повышение антитеррористической защиты образовательных организаций района.</t>
  </si>
  <si>
    <t>Мероприятие 4. 1
Обеспечение безопасного подвоза</t>
  </si>
  <si>
    <t>Мероприятие 1.1
Обеспечение получения начального общего, основного общего, среднего общего образования</t>
  </si>
  <si>
    <t>Мероприятие 1.2
Обеспечение получения дошкольного образования детей</t>
  </si>
  <si>
    <t>Мероприятие 1.3
Обеспечение получения дополнительного образования детей</t>
  </si>
  <si>
    <t>Мероприятие 1.4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</si>
  <si>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</si>
  <si>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Мероприятие 2.2
Создание условий для увеличения количества общеразвивающих программ технической и естественно - научной направленности</t>
  </si>
  <si>
    <t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</si>
  <si>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3.
Обеспечение финансовой поддержки педагогическим работникам</t>
  </si>
  <si>
    <t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</si>
  <si>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</si>
  <si>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</t>
  </si>
  <si>
    <t>Основное мероприятие 4.
Создание условий образовательного процесса  направленных на сохранение и укрепление здоровья обучающихся и воспитанников.</t>
  </si>
  <si>
    <t>Мероприятие 4.1
Создание условий для  обеспечения обучающихся и воспитанников качественным и сбалансированным питанием, процент</t>
  </si>
  <si>
    <t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</si>
  <si>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</si>
  <si>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Основное мероприятие 6.
Создание условий для обеспечения роста престижа труда в  системе образования Первомайского района</t>
  </si>
  <si>
    <t>Задача 4.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</si>
  <si>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
</t>
  </si>
  <si>
    <t>Мероприятие 4.1 Проведение пятидневных военно-полевых сборов с учащимися 10 классов школ и 2 курса ТАК</t>
  </si>
  <si>
    <t>Мероприятие 4.2 участие в вахте памяти</t>
  </si>
  <si>
    <t>Задача 1.  Обеспечение получения дошкольного, начального общего, основного общего, среднего общего образования,  создание условий для дополнительного образования детей, содействие развитию системы общего образования и  дополнительного образования детей, в том числе кадрового потенциала</t>
  </si>
  <si>
    <t>Подпрограмма 1
«Развитие дошкольного, общего и дополнительного образования в Первомайском районе на 2021 – 2024годы с прогнозом на 2025 -2026 годы»</t>
  </si>
  <si>
    <t>Основное мероприятие 2.
Обеспечение получения дошкольного образования детей</t>
  </si>
  <si>
    <t>Основное мероприятие 3.
Обеспечение получения дополнительного образования детей</t>
  </si>
  <si>
    <t>Мероприятие 2.
Внедрение системы персонифицированного дополнительного образования детей</t>
  </si>
  <si>
    <t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</si>
  <si>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Основное мероприятие 2.
Создание условий для увеличения количества общеразвивающих программ технической и естественно - научной направленности</t>
  </si>
  <si>
    <t>Мероприятие 2. 1
Создание дополнительных мест для реализации программ дополнительного образования на базе МБОУ ДО «ЦДОД»</t>
  </si>
  <si>
    <t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</si>
  <si>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</si>
  <si>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</t>
  </si>
  <si>
    <t>Мероприятие 2.3
Выплата ежемесячной стипендии педагогическим работникам, имеющим статус «Молодой специалист» (Стипендия Губернатора)</t>
  </si>
  <si>
    <t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</si>
  <si>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</si>
  <si>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Основное мероприятие 1.
Создание условий для  обеспечения обучающихся и воспитанников качественным и сбалансированным питанием, процент</t>
  </si>
  <si>
    <t>Мероприятие 4.1
Обеспечение питанием отдельных категорий обучающихся, за исключением обучающихся с ОВЗ</t>
  </si>
  <si>
    <t>Мероприятие 4.2
Обеспечение горячим  питанием обучающихся с 1 по 4 класс</t>
  </si>
  <si>
    <t xml:space="preserve">Мероприятие 4.3
Обеспечение двухразовым питанием обучающихся с ОВЗ </t>
  </si>
  <si>
    <t>Мероприятие 4.4
Организация производственного контроля в пищеблоках образовательных организаций Первомайского района</t>
  </si>
  <si>
    <t>Мероприятие 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</t>
  </si>
  <si>
    <t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</si>
  <si>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Мероприятие 2.1
Обеспечение условий для функционирования на базе образовательных организаций в каникулярное время оздоровительных смен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</si>
  <si>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</t>
  </si>
  <si>
    <t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</si>
  <si>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</si>
  <si>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</t>
  </si>
  <si>
    <t xml:space="preserve">Мероприятие 1.1
Проведение муниципальных конкурсов различной направленности, направленных на выявление одарённых детей  </t>
  </si>
  <si>
    <t>Основное мероприятие 1.
Мероприятия, направленные на формирование у население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 государства.</t>
  </si>
  <si>
    <t>Подпрограмма 2
«Развитие дошкольного, общего и дополнительного образования в Первомайском районе на 2021 – 2024годы с прогнозом на 2025 -2026 годы»</t>
  </si>
  <si>
    <t>Мероприятие 1.1
Разработка проектно-сметной документации «Строительство общеобразовательной организации на 200 мест в с.Первомайское Томской области»</t>
  </si>
  <si>
    <t>Мероприятие 1. 2
Строительство школы на 200 ученических мест в с.Первомайское</t>
  </si>
  <si>
    <t>Мероприятие 1. 1
Приобретение автобуса для перевозки обучающихся МАОУ Сергеевская СОШ</t>
  </si>
  <si>
    <t>Мероприятие 1. 2
Приобретение автобуса для перевозки обучающихся МБОУ Первомайская СОШ</t>
  </si>
  <si>
    <t>Мероприятие 1. 3
Приобретение автобуса для перевозки обучающихся МБОУ Комсомольская  СОШ</t>
  </si>
  <si>
    <t>Мероприятие 1. 4
Приобретение автобуса для перевозки обучающихся МАОУ Туендатская ООШ</t>
  </si>
  <si>
    <t>Мероприятие 1. 5
Приобретение автобуса для перевозки обучающихся МБОУ Куяновская СОШ</t>
  </si>
  <si>
    <t>Мероприятие 1. 7
Приобретение автобуса для перевозки обучающихся МБОУ ООШ п.Новый</t>
  </si>
  <si>
    <t>Мероприятие 1. 9
Приобретение автобуса для перевозки обучающихся МБОУ Первомайская СОШ</t>
  </si>
  <si>
    <t>Мероприятие 1. 10
Приобретение автобуса для перевозки обучающихся МАОУ Альмяковская ООШ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</si>
  <si>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</t>
  </si>
  <si>
    <t>Мероприятие 1.12
Приобретение горюче-смазочных материалов для обеспечения перевозки обучающихся образовательными организациями Первомайского района</t>
  </si>
  <si>
    <t>Мероприятие 2.1
Укрепление материально технической базы МБДОУ ДС ОВ «Светлячок»</t>
  </si>
  <si>
    <t>Мероприятие 2.2
Укрепление материально технической базы МБДОУ ДС ОВ «Родничок»</t>
  </si>
  <si>
    <t>Мероприятие 2.3
Укрепление материально технической базы МБДОУ ДС ОВ «Сказка»</t>
  </si>
  <si>
    <t>Мероприятие 2.6
Укрепление материально технической базы МБДОУ Улу-Юльский ДС</t>
  </si>
  <si>
    <t>Основное мероприятие 3.
Укрепление материально технической базы общеобразовательных организаций</t>
  </si>
  <si>
    <t>Мероприятие 3.1
Укрепление материально технической базы МБОУ Первомайская СОШ</t>
  </si>
  <si>
    <t xml:space="preserve">Мероприятие 3.2
Укрепление материально технической базы МБОУ Беляйская ООШ </t>
  </si>
  <si>
    <t>Мероприятие 3.5
Укрепление материально технической базы МБОУ Берёзовская СОШ</t>
  </si>
  <si>
    <t>Мероприятие 3.7
Укрепление материально технической базы МБОУ Ореховская СОШ</t>
  </si>
  <si>
    <t>Мероприятие 3.8
Укрепление материально технической базы МБОУ ООШ п.Новый</t>
  </si>
  <si>
    <t>Мероприятие 3.10
Укрепление материально технической базы МАОУ Сергеевская СОШ</t>
  </si>
  <si>
    <t>Мероприятие 3.13
Укрепление материально технической базы МАОУ Улу-Юльская СОШ</t>
  </si>
  <si>
    <t>Мероприятие 3.14
Укрепление материально технической базы МАОУ Аргат-Юльская СОШ</t>
  </si>
  <si>
    <t>Мероприятие 3.16
Создание и обеспечение функционирования центров образования естественно-научной и технологической направленности</t>
  </si>
  <si>
    <t>Основное мероприятие 1.
Проведение капитальных ремонтов в зданиях образовательных организаций Первомайского района</t>
  </si>
  <si>
    <t>Мероприятие 1.1
Проведение капитального ремонта в зданий МБОУ Ореховская СОШ</t>
  </si>
  <si>
    <t>Мероприятие 1.4 
Проведение повторной государственной экспертизы МБОУ Ореховская СОШ</t>
  </si>
  <si>
    <t>Мероприятие 1.6
Разработка ПСД 9капитальный ремонт) в МБДОУ Комосмольская СОШ</t>
  </si>
  <si>
    <t xml:space="preserve">Мероприятие 1.7 Софинансирование капитальный ремонт МБДОУ Комсомольская СОШ
</t>
  </si>
  <si>
    <t>Мероприятие 1.1
Проведение текущих ремонтных работ в зданиях образовательных организаций Первомайского района</t>
  </si>
  <si>
    <t>Мероприятие 1.3
Операционные расходы по поддержанию жизнеспособности зданий образовательных организаций Первомайского района (теплоснабжение)</t>
  </si>
  <si>
    <t>Мероприятие 1.6
Операционные расходы по поддержанию жизнеспособности зданий образовательных организаций Первомайского района (вывоз ТКО)</t>
  </si>
  <si>
    <t>Мероприятие 1.2 
Обучение руководителей, должностных лиц правилам безопасности: пожарной, электрической, охраны труда.</t>
  </si>
  <si>
    <t>Мероприятие 1.3
Прохождение сотрудниками образовательных организаций периодических медицинских осмотров.</t>
  </si>
  <si>
    <t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</si>
  <si>
    <t>Мероприятие 2.5 
Проведение испытаний и измерений параметров электрооборудования и электроустановок напряжением до и выше 1000 В.</t>
  </si>
  <si>
    <t>Мероприятие 2.6
Установка дверей с нормированным пределом огнестойкости в помещениях электрощитовых  и других помещениях</t>
  </si>
  <si>
    <t>Мероприятие 2.7 
Приведение дверных проемов в соответствие с требованием законодательства по объемным показателям (в том числе ПСД) Первомайская СОШ (нач. школа), комсомольский д/с, улу-Юльский д/с</t>
  </si>
  <si>
    <t>Мероприятие 2.8 
Перенос электрощитовых внутри здания в соответствие с требованиями  пожарной безопасности</t>
  </si>
  <si>
    <t xml:space="preserve">Мероприятие 2.13                                                 Установка атоматической пожарной сигнализации МБОУ Первомайская СОШ                                   </t>
  </si>
  <si>
    <t>Мероприятие 3. 1
Установка, ремонт ограждения территории образовательных учреждений.</t>
  </si>
  <si>
    <t>Мероприятие 3.3
Установка  освещения на территории образовательных организаций.</t>
  </si>
  <si>
    <t>Мероприятие 3.4
Установка входных дверей с достаточным классом защиты</t>
  </si>
  <si>
    <t>Мероприятие 3.5
Оснащение телефонами с автоматическим определителем номера и звукозаписывающей аппаратурой.</t>
  </si>
  <si>
    <t>Мероприятие 3.6
Сервисное обслуживание   «Кнопки электронного вызова », тревожной сигнализации</t>
  </si>
  <si>
    <t>Мероприятие 3.7
Обеспечение пропускного режима  (сторож)</t>
  </si>
  <si>
    <t>Основное мероприятие 4.
Создание условий для  обеспечения безопасного подвоза.</t>
  </si>
  <si>
    <t>Мероприятие 4.2
Обучение, переподготовка водителей (ежегодно)</t>
  </si>
  <si>
    <t>Мероприятие 4.4
Сервисное обслуживание системы Глонасс</t>
  </si>
  <si>
    <t>Мероприятие 4.5
Перезарядка огнетушителей школьных автобусов</t>
  </si>
  <si>
    <t>Мероприятие 4.6
Проведение диагностики технического состояния автобусов</t>
  </si>
  <si>
    <t>Мероприятие 4.7
Страхование школьных автобусов</t>
  </si>
  <si>
    <t xml:space="preserve">                     </t>
  </si>
  <si>
    <t>Задача 8.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</si>
  <si>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Основное мероприятие 1.
Мероприятия, направленные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</si>
  <si>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1
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</si>
  <si>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4.4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</si>
  <si>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1.11 Авторский надзор, гос эспертиза Комсомольская СОШ</t>
  </si>
  <si>
    <t>Мероприятие 1.12
Разработка сиетной документации Торбеево</t>
  </si>
  <si>
    <t>Мероприятие 3.9
 Обеспечение антитеррористической защиты отремонтированных зданий муниципальных общеобразовательнрых</t>
  </si>
  <si>
    <t>Мероприятие 1.8 Софинансирование ремонт кровли МБОУ ореховская СОШ новый поселок</t>
  </si>
  <si>
    <t>Мероприятие 1.10 ПСД   Улу-Юл п. Новый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</si>
  <si>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</si>
  <si>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 xml:space="preserve">Развитие образования в Первомайском районе 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</si>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</sst>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5" borderId="0" xfId="0" applyFont="1" applyFill="1"/>
    <xf numFmtId="0" fontId="10" fillId="0" borderId="1" xfId="0" applyFont="1" applyBorder="1" applyAlignment="1">
      <alignment vertical="center" wrapText="1"/>
    </xf>
    <xf numFmtId="0" fontId="2" fillId="6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/>
    <xf numFmtId="0" fontId="0" fillId="5" borderId="0" xfId="0" applyFill="1"/>
    <xf numFmtId="0" fontId="0" fillId="7" borderId="0" xfId="0" applyFill="1"/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164" fontId="6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/>
    <xf numFmtId="0" fontId="3" fillId="5" borderId="1" xfId="0" applyFont="1" applyFill="1" applyBorder="1"/>
    <xf numFmtId="0" fontId="6" fillId="5" borderId="1" xfId="0" applyFont="1" applyFill="1" applyBorder="1"/>
    <xf numFmtId="164" fontId="3" fillId="5" borderId="1" xfId="0" applyNumberFormat="1" applyFont="1" applyFill="1" applyBorder="1"/>
    <xf numFmtId="0" fontId="3" fillId="8" borderId="1" xfId="0" applyFont="1" applyFill="1" applyBorder="1"/>
    <xf numFmtId="0" fontId="10" fillId="5" borderId="1" xfId="0" applyFont="1" applyFill="1" applyBorder="1" applyAlignment="1">
      <alignment vertical="center" wrapText="1"/>
    </xf>
    <xf numFmtId="0" fontId="3" fillId="11" borderId="1" xfId="0" applyFont="1" applyFill="1" applyBorder="1"/>
    <xf numFmtId="0" fontId="6" fillId="11" borderId="1" xfId="0" applyFont="1" applyFill="1" applyBorder="1" applyAlignment="1">
      <alignment horizontal="right"/>
    </xf>
    <xf numFmtId="0" fontId="6" fillId="8" borderId="1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0" fontId="3" fillId="6" borderId="1" xfId="0" applyFont="1" applyFill="1" applyBorder="1"/>
    <xf numFmtId="0" fontId="10" fillId="6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right"/>
    </xf>
    <xf numFmtId="49" fontId="6" fillId="10" borderId="1" xfId="0" applyNumberFormat="1" applyFont="1" applyFill="1" applyBorder="1" applyAlignment="1">
      <alignment horizontal="right" vertical="center" wrapText="1"/>
    </xf>
    <xf numFmtId="0" fontId="10" fillId="10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right"/>
    </xf>
    <xf numFmtId="0" fontId="6" fillId="10" borderId="1" xfId="0" applyFont="1" applyFill="1" applyBorder="1"/>
    <xf numFmtId="0" fontId="0" fillId="10" borderId="0" xfId="0" applyFill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9" borderId="1" xfId="0" applyFont="1" applyFill="1" applyBorder="1"/>
    <xf numFmtId="0" fontId="0" fillId="0" borderId="5" xfId="0" applyBorder="1"/>
    <xf numFmtId="0" fontId="0" fillId="0" borderId="3" xfId="0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4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9" fontId="3" fillId="5" borderId="2" xfId="0" applyNumberFormat="1" applyFont="1" applyFill="1" applyBorder="1" applyAlignment="1">
      <alignment horizontal="right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/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22"/>
  <sheetViews>
    <sheetView tabSelected="1" view="pageBreakPreview" topLeftCell="A3" zoomScaleNormal="100" zoomScaleSheetLayoutView="100" workbookViewId="0">
      <selection activeCell="C21" sqref="C21"/>
    </sheetView>
  </sheetViews>
  <sheetFormatPr defaultColWidth="9.140625" defaultRowHeight="15" x14ac:dyDescent="0.25"/>
  <cols>
    <col min="1" max="1" width="5.7109375" style="3" customWidth="1"/>
    <col min="2" max="2" width="43" customWidth="1"/>
    <col min="3" max="3" width="12.85546875" customWidth="1"/>
    <col min="4" max="4" width="12" customWidth="1"/>
    <col min="5" max="5" width="21.28515625" customWidth="1"/>
    <col min="6" max="6" width="17" customWidth="1"/>
  </cols>
  <sheetData>
    <row r="1" spans="1:6" ht="37.5" customHeight="1" x14ac:dyDescent="0.25">
      <c r="E1" s="80" t="s">
        <v>21</v>
      </c>
      <c r="F1" s="80"/>
    </row>
    <row r="2" spans="1:6" ht="14.25" customHeight="1" x14ac:dyDescent="0.25">
      <c r="E2" s="16"/>
      <c r="F2" s="16" t="s">
        <v>20</v>
      </c>
    </row>
    <row r="3" spans="1:6" ht="14.25" customHeight="1" x14ac:dyDescent="0.25">
      <c r="A3" s="73" t="s">
        <v>6</v>
      </c>
      <c r="B3" s="73"/>
      <c r="C3" s="73"/>
      <c r="D3" s="73"/>
      <c r="E3" s="73"/>
      <c r="F3" s="73"/>
    </row>
    <row r="4" spans="1:6" x14ac:dyDescent="0.25">
      <c r="A4" s="76" t="s">
        <v>4</v>
      </c>
      <c r="B4" s="76"/>
      <c r="C4" s="76"/>
      <c r="D4" s="76"/>
      <c r="E4" s="76"/>
      <c r="F4" s="76"/>
    </row>
    <row r="5" spans="1:6" x14ac:dyDescent="0.25">
      <c r="A5" s="76" t="s">
        <v>443</v>
      </c>
      <c r="B5" s="76"/>
      <c r="C5" s="76"/>
      <c r="D5" s="76"/>
      <c r="E5" s="76"/>
      <c r="F5" s="76"/>
    </row>
    <row r="6" spans="1:6" x14ac:dyDescent="0.25">
      <c r="A6" s="81" t="s">
        <v>444</v>
      </c>
      <c r="B6" s="81"/>
      <c r="C6" s="81"/>
      <c r="D6" s="81"/>
      <c r="E6" s="81"/>
      <c r="F6" s="81"/>
    </row>
    <row r="7" spans="1:6" ht="8.25" customHeight="1" x14ac:dyDescent="0.25">
      <c r="A7" s="78" t="s">
        <v>17</v>
      </c>
      <c r="B7" s="78"/>
      <c r="C7" s="78"/>
      <c r="D7" s="78"/>
      <c r="E7" s="78"/>
      <c r="F7" s="78"/>
    </row>
    <row r="8" spans="1:6" x14ac:dyDescent="0.25">
      <c r="A8" s="77" t="s">
        <v>5</v>
      </c>
      <c r="B8" s="77"/>
      <c r="C8" s="77"/>
      <c r="D8" s="77"/>
      <c r="E8" s="77"/>
      <c r="F8" s="77"/>
    </row>
    <row r="9" spans="1:6" ht="8.25" customHeight="1" x14ac:dyDescent="0.25">
      <c r="A9" s="78" t="s">
        <v>16</v>
      </c>
      <c r="B9" s="78"/>
      <c r="C9" s="78"/>
      <c r="D9" s="78"/>
      <c r="E9" s="78"/>
      <c r="F9" s="78"/>
    </row>
    <row r="10" spans="1:6" x14ac:dyDescent="0.25">
      <c r="A10" s="8"/>
      <c r="B10" s="8"/>
      <c r="C10" s="8"/>
      <c r="D10" s="8"/>
      <c r="E10" s="8"/>
      <c r="F10" s="8"/>
    </row>
    <row r="11" spans="1:6" s="3" customFormat="1" ht="27.75" customHeight="1" x14ac:dyDescent="0.25">
      <c r="A11" s="74" t="s">
        <v>0</v>
      </c>
      <c r="B11" s="79" t="s">
        <v>7</v>
      </c>
      <c r="C11" s="74" t="s">
        <v>14</v>
      </c>
      <c r="D11" s="74"/>
      <c r="E11" s="74" t="s">
        <v>10</v>
      </c>
      <c r="F11" s="74" t="s">
        <v>11</v>
      </c>
    </row>
    <row r="12" spans="1:6" s="3" customFormat="1" ht="30" customHeight="1" x14ac:dyDescent="0.25">
      <c r="A12" s="74"/>
      <c r="B12" s="79"/>
      <c r="C12" s="36">
        <v>2024</v>
      </c>
      <c r="D12" s="37" t="s">
        <v>12</v>
      </c>
      <c r="E12" s="74"/>
      <c r="F12" s="74"/>
    </row>
    <row r="13" spans="1:6" ht="24" x14ac:dyDescent="0.25">
      <c r="A13" s="74"/>
      <c r="B13" s="79"/>
      <c r="C13" s="11" t="s">
        <v>8</v>
      </c>
      <c r="D13" s="11" t="s">
        <v>9</v>
      </c>
      <c r="E13" s="74"/>
      <c r="F13" s="74"/>
    </row>
    <row r="14" spans="1:6" x14ac:dyDescent="0.25">
      <c r="A14" s="10">
        <v>1</v>
      </c>
      <c r="B14" s="10">
        <v>2</v>
      </c>
      <c r="C14" s="10">
        <v>9</v>
      </c>
      <c r="D14" s="10">
        <v>10</v>
      </c>
      <c r="E14" s="10">
        <v>11</v>
      </c>
      <c r="F14" s="10">
        <v>12</v>
      </c>
    </row>
    <row r="15" spans="1:6" x14ac:dyDescent="0.25">
      <c r="A15" s="14"/>
      <c r="B15" s="25" t="s">
        <v>18</v>
      </c>
      <c r="C15" s="104">
        <f t="shared" ref="C15" si="0">C16+C17+C18+C19+C20</f>
        <v>350348.59221999999</v>
      </c>
      <c r="D15" s="104">
        <f>D16+D17+D18</f>
        <v>339950.25946000003</v>
      </c>
      <c r="E15" s="15"/>
      <c r="F15" s="15"/>
    </row>
    <row r="16" spans="1:6" x14ac:dyDescent="0.25">
      <c r="A16" s="29" t="s">
        <v>31</v>
      </c>
      <c r="B16" s="30" t="s">
        <v>2</v>
      </c>
      <c r="C16" s="15">
        <f>C257+C520</f>
        <v>80222.991089999996</v>
      </c>
      <c r="D16" s="15">
        <f>D257+D520</f>
        <v>74975.510079999993</v>
      </c>
      <c r="E16" s="15"/>
      <c r="F16" s="15"/>
    </row>
    <row r="17" spans="1:6" x14ac:dyDescent="0.25">
      <c r="A17" s="29" t="s">
        <v>32</v>
      </c>
      <c r="B17" s="30" t="s">
        <v>1</v>
      </c>
      <c r="C17" s="15">
        <f t="shared" ref="C17:D18" si="1">C258+C521</f>
        <v>99139.626040000003</v>
      </c>
      <c r="D17" s="15">
        <f t="shared" si="1"/>
        <v>98128.111910000007</v>
      </c>
      <c r="E17" s="15"/>
      <c r="F17" s="50"/>
    </row>
    <row r="18" spans="1:6" x14ac:dyDescent="0.25">
      <c r="A18" s="29" t="s">
        <v>33</v>
      </c>
      <c r="B18" s="30" t="s">
        <v>15</v>
      </c>
      <c r="C18" s="15">
        <f>C259+C522</f>
        <v>170985.97508999999</v>
      </c>
      <c r="D18" s="15">
        <f t="shared" si="1"/>
        <v>166846.63747000002</v>
      </c>
      <c r="E18" s="15"/>
      <c r="F18" s="15"/>
    </row>
    <row r="19" spans="1:6" x14ac:dyDescent="0.25">
      <c r="A19" s="29" t="s">
        <v>34</v>
      </c>
      <c r="B19" s="30" t="s">
        <v>3</v>
      </c>
      <c r="C19" s="15"/>
      <c r="D19" s="15"/>
      <c r="E19" s="15"/>
      <c r="F19" s="50"/>
    </row>
    <row r="20" spans="1:6" x14ac:dyDescent="0.25">
      <c r="A20" s="29" t="s">
        <v>35</v>
      </c>
      <c r="B20" s="30" t="s">
        <v>30</v>
      </c>
      <c r="C20" s="50"/>
      <c r="D20" s="15"/>
      <c r="E20" s="15"/>
      <c r="F20" s="15"/>
    </row>
    <row r="21" spans="1:6" x14ac:dyDescent="0.25">
      <c r="A21" s="29" t="s">
        <v>36</v>
      </c>
      <c r="B21" s="30" t="s">
        <v>2</v>
      </c>
      <c r="C21" s="15"/>
      <c r="D21" s="15"/>
      <c r="E21" s="15"/>
      <c r="F21" s="15"/>
    </row>
    <row r="22" spans="1:6" x14ac:dyDescent="0.25">
      <c r="A22" s="29" t="s">
        <v>37</v>
      </c>
      <c r="B22" s="30" t="s">
        <v>1</v>
      </c>
      <c r="C22" s="15"/>
      <c r="D22" s="15"/>
      <c r="E22" s="15"/>
      <c r="F22" s="15"/>
    </row>
    <row r="23" spans="1:6" x14ac:dyDescent="0.25">
      <c r="A23" s="29" t="s">
        <v>38</v>
      </c>
      <c r="B23" s="30" t="s">
        <v>15</v>
      </c>
      <c r="C23" s="15"/>
      <c r="D23" s="15"/>
      <c r="E23" s="15"/>
      <c r="F23" s="15"/>
    </row>
    <row r="24" spans="1:6" x14ac:dyDescent="0.25">
      <c r="A24" s="29" t="s">
        <v>39</v>
      </c>
      <c r="B24" s="30" t="s">
        <v>3</v>
      </c>
      <c r="C24" s="15"/>
      <c r="D24" s="15"/>
      <c r="E24" s="15"/>
      <c r="F24" s="15"/>
    </row>
    <row r="25" spans="1:6" s="44" customFormat="1" ht="21" customHeight="1" x14ac:dyDescent="0.25">
      <c r="A25" s="83" t="s">
        <v>43</v>
      </c>
      <c r="B25" s="71"/>
      <c r="C25" s="71"/>
      <c r="D25" s="71"/>
      <c r="E25" s="71"/>
      <c r="F25" s="72"/>
    </row>
    <row r="26" spans="1:6" ht="73.5" x14ac:dyDescent="0.25">
      <c r="A26" s="31" t="s">
        <v>31</v>
      </c>
      <c r="B26" s="40" t="s">
        <v>44</v>
      </c>
      <c r="C26" s="32">
        <f t="shared" ref="C26:D26" si="2">SUM(C27:C30)</f>
        <v>0</v>
      </c>
      <c r="D26" s="32">
        <f t="shared" si="2"/>
        <v>0</v>
      </c>
      <c r="E26" s="32"/>
      <c r="F26" s="32"/>
    </row>
    <row r="27" spans="1:6" x14ac:dyDescent="0.25">
      <c r="A27" s="13"/>
      <c r="B27" s="9" t="s">
        <v>2</v>
      </c>
      <c r="C27" s="12"/>
      <c r="D27" s="12"/>
      <c r="E27" s="12"/>
      <c r="F27" s="12"/>
    </row>
    <row r="28" spans="1:6" x14ac:dyDescent="0.25">
      <c r="A28" s="13"/>
      <c r="B28" s="9" t="s">
        <v>1</v>
      </c>
      <c r="C28" s="12"/>
      <c r="D28" s="12"/>
      <c r="E28" s="12"/>
      <c r="F28" s="12"/>
    </row>
    <row r="29" spans="1:6" x14ac:dyDescent="0.25">
      <c r="A29" s="13"/>
      <c r="B29" s="9" t="s">
        <v>15</v>
      </c>
      <c r="C29" s="12"/>
      <c r="D29" s="12"/>
      <c r="E29" s="12"/>
      <c r="F29" s="12"/>
    </row>
    <row r="30" spans="1:6" x14ac:dyDescent="0.25">
      <c r="A30" s="13"/>
      <c r="B30" s="9" t="s">
        <v>3</v>
      </c>
      <c r="C30" s="12"/>
      <c r="D30" s="12"/>
      <c r="E30" s="12"/>
      <c r="F30" s="12"/>
    </row>
    <row r="31" spans="1:6" ht="94.5" x14ac:dyDescent="0.25">
      <c r="A31" s="31" t="s">
        <v>32</v>
      </c>
      <c r="B31" s="40" t="s">
        <v>322</v>
      </c>
      <c r="C31" s="34">
        <f t="shared" ref="C31:D31" si="3">SUM(C32:C35)</f>
        <v>0</v>
      </c>
      <c r="D31" s="34">
        <f t="shared" si="3"/>
        <v>0</v>
      </c>
      <c r="E31" s="32"/>
      <c r="F31" s="32"/>
    </row>
    <row r="32" spans="1:6" x14ac:dyDescent="0.25">
      <c r="A32" s="31"/>
      <c r="B32" s="9" t="s">
        <v>2</v>
      </c>
      <c r="C32" s="34"/>
      <c r="D32" s="34"/>
      <c r="E32" s="32"/>
      <c r="F32" s="32"/>
    </row>
    <row r="33" spans="1:6" x14ac:dyDescent="0.25">
      <c r="A33" s="31"/>
      <c r="B33" s="9" t="s">
        <v>1</v>
      </c>
      <c r="C33" s="34"/>
      <c r="D33" s="34"/>
      <c r="E33" s="32"/>
      <c r="F33" s="32"/>
    </row>
    <row r="34" spans="1:6" x14ac:dyDescent="0.25">
      <c r="A34" s="31"/>
      <c r="B34" s="9" t="s">
        <v>15</v>
      </c>
      <c r="C34" s="34"/>
      <c r="D34" s="34"/>
      <c r="E34" s="32"/>
      <c r="F34" s="32"/>
    </row>
    <row r="35" spans="1:6" x14ac:dyDescent="0.25">
      <c r="A35" s="31"/>
      <c r="B35" s="9" t="s">
        <v>3</v>
      </c>
      <c r="C35" s="34"/>
      <c r="D35" s="34"/>
      <c r="E35" s="32"/>
      <c r="F35" s="32"/>
    </row>
    <row r="36" spans="1:6" ht="115.5" x14ac:dyDescent="0.25">
      <c r="A36" s="31" t="s">
        <v>33</v>
      </c>
      <c r="B36" s="40" t="s">
        <v>45</v>
      </c>
      <c r="C36" s="34">
        <f t="shared" ref="C36:D36" si="4">SUM(C38:C40)</f>
        <v>0</v>
      </c>
      <c r="D36" s="34">
        <f t="shared" si="4"/>
        <v>0</v>
      </c>
      <c r="E36" s="32"/>
      <c r="F36" s="32"/>
    </row>
    <row r="37" spans="1:6" x14ac:dyDescent="0.25">
      <c r="A37" s="31"/>
      <c r="B37" s="9" t="s">
        <v>2</v>
      </c>
      <c r="C37" s="32"/>
      <c r="D37" s="32"/>
      <c r="E37" s="32"/>
      <c r="F37" s="32"/>
    </row>
    <row r="38" spans="1:6" x14ac:dyDescent="0.25">
      <c r="A38" s="31"/>
      <c r="B38" s="9" t="s">
        <v>1</v>
      </c>
      <c r="C38" s="32"/>
      <c r="D38" s="32"/>
      <c r="E38" s="32"/>
      <c r="F38" s="32"/>
    </row>
    <row r="39" spans="1:6" x14ac:dyDescent="0.25">
      <c r="A39" s="31"/>
      <c r="B39" s="9" t="s">
        <v>15</v>
      </c>
      <c r="C39" s="32"/>
      <c r="D39" s="32"/>
      <c r="E39" s="32"/>
      <c r="F39" s="32"/>
    </row>
    <row r="40" spans="1:6" x14ac:dyDescent="0.25">
      <c r="A40" s="31"/>
      <c r="B40" s="9" t="s">
        <v>3</v>
      </c>
      <c r="C40" s="32"/>
      <c r="D40" s="32"/>
      <c r="E40" s="32"/>
      <c r="F40" s="32"/>
    </row>
    <row r="41" spans="1:6" ht="73.5" x14ac:dyDescent="0.25">
      <c r="A41" s="31" t="s">
        <v>34</v>
      </c>
      <c r="B41" s="40" t="s">
        <v>46</v>
      </c>
      <c r="C41" s="34">
        <f t="shared" ref="C41:D41" si="5">SUM(C42:C45)</f>
        <v>6659.5054</v>
      </c>
      <c r="D41" s="34">
        <f t="shared" si="5"/>
        <v>6659.5054</v>
      </c>
      <c r="E41" s="32"/>
      <c r="F41" s="32"/>
    </row>
    <row r="42" spans="1:6" x14ac:dyDescent="0.25">
      <c r="A42" s="31"/>
      <c r="B42" s="9" t="s">
        <v>2</v>
      </c>
      <c r="C42" s="32"/>
      <c r="D42" s="32"/>
      <c r="E42" s="32"/>
      <c r="F42" s="32"/>
    </row>
    <row r="43" spans="1:6" x14ac:dyDescent="0.25">
      <c r="A43" s="31"/>
      <c r="B43" s="9" t="s">
        <v>1</v>
      </c>
      <c r="C43" s="32"/>
      <c r="D43" s="32"/>
      <c r="E43" s="32"/>
      <c r="F43" s="32"/>
    </row>
    <row r="44" spans="1:6" x14ac:dyDescent="0.25">
      <c r="A44" s="31"/>
      <c r="B44" s="9" t="s">
        <v>15</v>
      </c>
      <c r="C44" s="52">
        <v>6659.5054</v>
      </c>
      <c r="D44" s="52">
        <v>6659.5054</v>
      </c>
      <c r="E44" s="32"/>
      <c r="F44" s="32"/>
    </row>
    <row r="45" spans="1:6" x14ac:dyDescent="0.25">
      <c r="A45" s="31"/>
      <c r="B45" s="9" t="s">
        <v>3</v>
      </c>
      <c r="C45" s="32"/>
      <c r="D45" s="32"/>
      <c r="E45" s="32"/>
      <c r="F45" s="32"/>
    </row>
    <row r="46" spans="1:6" ht="52.5" x14ac:dyDescent="0.25">
      <c r="A46" s="31" t="s">
        <v>35</v>
      </c>
      <c r="B46" s="40" t="s">
        <v>323</v>
      </c>
      <c r="C46" s="34">
        <f t="shared" ref="C46:D46" si="6">SUM(C47:C50)</f>
        <v>0</v>
      </c>
      <c r="D46" s="34">
        <f t="shared" si="6"/>
        <v>0</v>
      </c>
      <c r="E46" s="32"/>
      <c r="F46" s="32"/>
    </row>
    <row r="47" spans="1:6" x14ac:dyDescent="0.25">
      <c r="A47" s="31"/>
      <c r="B47" s="9" t="s">
        <v>2</v>
      </c>
      <c r="C47" s="32"/>
      <c r="D47" s="32"/>
      <c r="E47" s="32"/>
      <c r="F47" s="32"/>
    </row>
    <row r="48" spans="1:6" x14ac:dyDescent="0.25">
      <c r="A48" s="31"/>
      <c r="B48" s="9" t="s">
        <v>1</v>
      </c>
      <c r="C48" s="32"/>
      <c r="D48" s="32"/>
      <c r="E48" s="32"/>
      <c r="F48" s="32"/>
    </row>
    <row r="49" spans="1:6" x14ac:dyDescent="0.25">
      <c r="A49" s="31"/>
      <c r="B49" s="9" t="s">
        <v>15</v>
      </c>
      <c r="C49" s="32"/>
      <c r="D49" s="32"/>
      <c r="E49" s="32"/>
      <c r="F49" s="32"/>
    </row>
    <row r="50" spans="1:6" x14ac:dyDescent="0.25">
      <c r="A50" s="13"/>
      <c r="B50" s="9" t="s">
        <v>3</v>
      </c>
      <c r="C50" s="12"/>
      <c r="D50" s="12"/>
      <c r="E50" s="12"/>
      <c r="F50" s="12"/>
    </row>
    <row r="51" spans="1:6" ht="73.5" x14ac:dyDescent="0.25">
      <c r="A51" s="31" t="s">
        <v>40</v>
      </c>
      <c r="B51" s="40" t="s">
        <v>47</v>
      </c>
      <c r="C51" s="34">
        <f>SUM(C53:C55)</f>
        <v>0</v>
      </c>
      <c r="D51" s="34">
        <f>SUM(D53:D55)</f>
        <v>0</v>
      </c>
      <c r="E51" s="32"/>
      <c r="F51" s="32"/>
    </row>
    <row r="52" spans="1:6" x14ac:dyDescent="0.25">
      <c r="A52" s="13"/>
      <c r="B52" s="9" t="s">
        <v>2</v>
      </c>
      <c r="C52" s="12"/>
      <c r="D52" s="12"/>
      <c r="E52" s="12"/>
      <c r="F52" s="12"/>
    </row>
    <row r="53" spans="1:6" x14ac:dyDescent="0.25">
      <c r="A53" s="13"/>
      <c r="B53" s="9" t="s">
        <v>1</v>
      </c>
      <c r="C53" s="12"/>
      <c r="D53" s="12"/>
      <c r="E53" s="12"/>
      <c r="F53" s="12"/>
    </row>
    <row r="54" spans="1:6" x14ac:dyDescent="0.25">
      <c r="A54" s="13"/>
      <c r="B54" s="9" t="s">
        <v>15</v>
      </c>
      <c r="C54" s="12"/>
      <c r="D54" s="12"/>
      <c r="E54" s="12"/>
      <c r="F54" s="12"/>
    </row>
    <row r="55" spans="1:6" x14ac:dyDescent="0.25">
      <c r="A55" s="13"/>
      <c r="B55" s="9" t="s">
        <v>3</v>
      </c>
      <c r="C55" s="12"/>
      <c r="D55" s="12"/>
      <c r="E55" s="12"/>
      <c r="F55" s="12"/>
    </row>
    <row r="56" spans="1:6" ht="63" x14ac:dyDescent="0.25">
      <c r="A56" s="31" t="s">
        <v>41</v>
      </c>
      <c r="B56" s="40" t="s">
        <v>324</v>
      </c>
      <c r="C56" s="34">
        <f t="shared" ref="C56:D56" si="7">SUM(C58:C60)</f>
        <v>0</v>
      </c>
      <c r="D56" s="34">
        <f t="shared" si="7"/>
        <v>0</v>
      </c>
      <c r="E56" s="32"/>
      <c r="F56" s="32"/>
    </row>
    <row r="57" spans="1:6" x14ac:dyDescent="0.25">
      <c r="A57" s="13"/>
      <c r="B57" s="9" t="s">
        <v>2</v>
      </c>
      <c r="C57" s="12"/>
      <c r="D57" s="12"/>
      <c r="E57" s="12"/>
      <c r="F57" s="12"/>
    </row>
    <row r="58" spans="1:6" x14ac:dyDescent="0.25">
      <c r="A58" s="13"/>
      <c r="B58" s="9" t="s">
        <v>1</v>
      </c>
      <c r="C58" s="12"/>
      <c r="D58" s="12"/>
      <c r="E58" s="12"/>
      <c r="F58" s="12"/>
    </row>
    <row r="59" spans="1:6" x14ac:dyDescent="0.25">
      <c r="A59" s="13"/>
      <c r="B59" s="9" t="s">
        <v>15</v>
      </c>
      <c r="C59" s="12"/>
      <c r="D59" s="12"/>
      <c r="E59" s="12"/>
      <c r="F59" s="12"/>
    </row>
    <row r="60" spans="1:6" x14ac:dyDescent="0.25">
      <c r="A60" s="13"/>
      <c r="B60" s="9" t="s">
        <v>3</v>
      </c>
      <c r="C60" s="12"/>
      <c r="D60" s="12"/>
      <c r="E60" s="12"/>
      <c r="F60" s="12"/>
    </row>
    <row r="61" spans="1:6" ht="73.5" x14ac:dyDescent="0.25">
      <c r="A61" s="31" t="s">
        <v>302</v>
      </c>
      <c r="B61" s="40" t="s">
        <v>48</v>
      </c>
      <c r="C61" s="34">
        <f t="shared" ref="C61:D61" si="8">SUM(C63:C65)</f>
        <v>0</v>
      </c>
      <c r="D61" s="34">
        <f t="shared" si="8"/>
        <v>0</v>
      </c>
      <c r="E61" s="32"/>
      <c r="F61" s="32"/>
    </row>
    <row r="62" spans="1:6" x14ac:dyDescent="0.25">
      <c r="A62" s="13"/>
      <c r="B62" s="9" t="s">
        <v>2</v>
      </c>
      <c r="C62" s="12"/>
      <c r="D62" s="12"/>
      <c r="E62" s="12"/>
      <c r="F62" s="12"/>
    </row>
    <row r="63" spans="1:6" x14ac:dyDescent="0.25">
      <c r="A63" s="13"/>
      <c r="B63" s="9" t="s">
        <v>1</v>
      </c>
      <c r="C63" s="12"/>
      <c r="D63" s="12"/>
      <c r="E63" s="12"/>
      <c r="F63" s="12"/>
    </row>
    <row r="64" spans="1:6" x14ac:dyDescent="0.25">
      <c r="A64" s="13"/>
      <c r="B64" s="9" t="s">
        <v>15</v>
      </c>
      <c r="C64" s="12"/>
      <c r="D64" s="12"/>
      <c r="E64" s="12"/>
      <c r="F64" s="12"/>
    </row>
    <row r="65" spans="1:6" x14ac:dyDescent="0.25">
      <c r="A65" s="13"/>
      <c r="B65" s="9" t="s">
        <v>3</v>
      </c>
      <c r="C65" s="12"/>
      <c r="D65" s="12"/>
      <c r="E65" s="12"/>
      <c r="F65" s="12"/>
    </row>
    <row r="66" spans="1:6" ht="73.5" x14ac:dyDescent="0.25">
      <c r="A66" s="31" t="s">
        <v>303</v>
      </c>
      <c r="B66" s="40" t="s">
        <v>49</v>
      </c>
      <c r="C66" s="34">
        <f>C67+C68+C69</f>
        <v>52443.361199999999</v>
      </c>
      <c r="D66" s="34">
        <f>D67+D68+D69</f>
        <v>46026.723270000002</v>
      </c>
      <c r="E66" s="32"/>
      <c r="F66" s="32"/>
    </row>
    <row r="67" spans="1:6" x14ac:dyDescent="0.25">
      <c r="A67" s="13"/>
      <c r="B67" s="9" t="s">
        <v>2</v>
      </c>
      <c r="C67" s="56">
        <v>37976.6</v>
      </c>
      <c r="D67" s="56">
        <v>32729.118989999999</v>
      </c>
      <c r="E67" s="12">
        <f>C67-D67</f>
        <v>5247.4810099999995</v>
      </c>
      <c r="F67" s="12"/>
    </row>
    <row r="68" spans="1:6" x14ac:dyDescent="0.25">
      <c r="A68" s="13"/>
      <c r="B68" s="9" t="s">
        <v>1</v>
      </c>
      <c r="C68" s="56">
        <v>9746.6171300000005</v>
      </c>
      <c r="D68" s="56">
        <v>8735.1029999999992</v>
      </c>
      <c r="E68" s="12">
        <f t="shared" ref="E68:E69" si="9">C68-D68</f>
        <v>1011.5141300000014</v>
      </c>
      <c r="F68" s="12"/>
    </row>
    <row r="69" spans="1:6" x14ac:dyDescent="0.25">
      <c r="A69" s="13"/>
      <c r="B69" s="9" t="s">
        <v>15</v>
      </c>
      <c r="C69" s="56">
        <v>4720.1440700000003</v>
      </c>
      <c r="D69" s="56">
        <v>4562.5012800000004</v>
      </c>
      <c r="E69" s="70">
        <f t="shared" si="9"/>
        <v>157.64278999999988</v>
      </c>
      <c r="F69" s="12"/>
    </row>
    <row r="70" spans="1:6" x14ac:dyDescent="0.25">
      <c r="A70" s="13"/>
      <c r="B70" s="9" t="s">
        <v>3</v>
      </c>
      <c r="C70" s="12"/>
      <c r="D70" s="12"/>
      <c r="E70" s="12"/>
      <c r="F70" s="12"/>
    </row>
    <row r="71" spans="1:6" ht="73.5" x14ac:dyDescent="0.25">
      <c r="A71" s="31" t="s">
        <v>304</v>
      </c>
      <c r="B71" s="40" t="s">
        <v>325</v>
      </c>
      <c r="C71" s="34">
        <f t="shared" ref="C71:D71" si="10">SUM(C73:C75)</f>
        <v>0</v>
      </c>
      <c r="D71" s="34">
        <f t="shared" si="10"/>
        <v>0</v>
      </c>
      <c r="E71" s="32"/>
      <c r="F71" s="32"/>
    </row>
    <row r="72" spans="1:6" x14ac:dyDescent="0.25">
      <c r="A72" s="13"/>
      <c r="B72" s="9" t="s">
        <v>2</v>
      </c>
      <c r="C72" s="12"/>
      <c r="D72" s="12"/>
      <c r="E72" s="12"/>
      <c r="F72" s="12"/>
    </row>
    <row r="73" spans="1:6" x14ac:dyDescent="0.25">
      <c r="A73" s="13"/>
      <c r="B73" s="9" t="s">
        <v>1</v>
      </c>
      <c r="C73" s="12"/>
      <c r="D73" s="12"/>
      <c r="E73" s="12"/>
      <c r="F73" s="12"/>
    </row>
    <row r="74" spans="1:6" x14ac:dyDescent="0.25">
      <c r="A74" s="13"/>
      <c r="B74" s="9" t="s">
        <v>15</v>
      </c>
      <c r="C74" s="12"/>
      <c r="D74" s="12"/>
      <c r="E74" s="12"/>
      <c r="F74" s="12"/>
    </row>
    <row r="75" spans="1:6" x14ac:dyDescent="0.25">
      <c r="A75" s="13"/>
      <c r="B75" s="9" t="s">
        <v>3</v>
      </c>
      <c r="C75" s="12"/>
      <c r="D75" s="12"/>
      <c r="E75" s="12"/>
      <c r="F75" s="12"/>
    </row>
    <row r="76" spans="1:6" ht="94.5" x14ac:dyDescent="0.25">
      <c r="A76" s="31" t="s">
        <v>305</v>
      </c>
      <c r="B76" s="40" t="s">
        <v>50</v>
      </c>
      <c r="C76" s="34">
        <f t="shared" ref="C76:D76" si="11">SUM(C78:C80)</f>
        <v>47725.846570000002</v>
      </c>
      <c r="D76" s="49">
        <f t="shared" si="11"/>
        <v>47725.846570000002</v>
      </c>
      <c r="E76" s="32"/>
      <c r="F76" s="32"/>
    </row>
    <row r="77" spans="1:6" x14ac:dyDescent="0.25">
      <c r="A77" s="13"/>
      <c r="B77" s="9" t="s">
        <v>2</v>
      </c>
      <c r="C77" s="12"/>
      <c r="D77" s="12"/>
      <c r="E77" s="12"/>
      <c r="F77" s="12"/>
    </row>
    <row r="78" spans="1:6" x14ac:dyDescent="0.25">
      <c r="A78" s="13"/>
      <c r="B78" s="9" t="s">
        <v>1</v>
      </c>
      <c r="C78" s="12"/>
      <c r="D78" s="12"/>
      <c r="E78" s="12"/>
      <c r="F78" s="12"/>
    </row>
    <row r="79" spans="1:6" x14ac:dyDescent="0.25">
      <c r="A79" s="13"/>
      <c r="B79" s="9" t="s">
        <v>15</v>
      </c>
      <c r="C79" s="51">
        <v>47725.846570000002</v>
      </c>
      <c r="D79" s="53">
        <v>47725.846570000002</v>
      </c>
      <c r="E79" s="12"/>
      <c r="F79" s="12"/>
    </row>
    <row r="80" spans="1:6" x14ac:dyDescent="0.25">
      <c r="A80" s="13"/>
      <c r="B80" s="9" t="s">
        <v>3</v>
      </c>
      <c r="C80" s="12"/>
      <c r="D80" s="12"/>
      <c r="E80" s="12"/>
      <c r="F80" s="12"/>
    </row>
    <row r="81" spans="1:6" s="44" customFormat="1" ht="32.25" customHeight="1" x14ac:dyDescent="0.25">
      <c r="A81" s="84" t="s">
        <v>51</v>
      </c>
      <c r="B81" s="85"/>
      <c r="C81" s="85"/>
      <c r="D81" s="85"/>
      <c r="E81" s="85"/>
      <c r="F81" s="86"/>
    </row>
    <row r="82" spans="1:6" ht="63" x14ac:dyDescent="0.25">
      <c r="A82" s="31" t="s">
        <v>306</v>
      </c>
      <c r="B82" s="40" t="s">
        <v>52</v>
      </c>
      <c r="C82" s="34">
        <f t="shared" ref="C82:D82" si="12">SUM(C84:C86)</f>
        <v>0</v>
      </c>
      <c r="D82" s="34">
        <f t="shared" si="12"/>
        <v>0</v>
      </c>
      <c r="E82" s="32"/>
      <c r="F82" s="32"/>
    </row>
    <row r="83" spans="1:6" x14ac:dyDescent="0.25">
      <c r="A83" s="13"/>
      <c r="B83" s="9" t="s">
        <v>2</v>
      </c>
      <c r="C83" s="12"/>
      <c r="D83" s="12"/>
      <c r="E83" s="12"/>
      <c r="F83" s="12"/>
    </row>
    <row r="84" spans="1:6" x14ac:dyDescent="0.25">
      <c r="A84" s="13"/>
      <c r="B84" s="9" t="s">
        <v>1</v>
      </c>
      <c r="C84" s="12"/>
      <c r="D84" s="12"/>
      <c r="E84" s="12"/>
      <c r="F84" s="12"/>
    </row>
    <row r="85" spans="1:6" x14ac:dyDescent="0.25">
      <c r="A85" s="13"/>
      <c r="B85" s="9" t="s">
        <v>15</v>
      </c>
      <c r="C85" s="12"/>
      <c r="D85" s="12"/>
      <c r="E85" s="12"/>
      <c r="F85" s="12"/>
    </row>
    <row r="86" spans="1:6" x14ac:dyDescent="0.25">
      <c r="A86" s="13"/>
      <c r="B86" s="9" t="s">
        <v>3</v>
      </c>
      <c r="C86" s="12"/>
      <c r="D86" s="12"/>
      <c r="E86" s="12"/>
      <c r="F86" s="12"/>
    </row>
    <row r="87" spans="1:6" ht="52.5" x14ac:dyDescent="0.25">
      <c r="A87" s="31" t="s">
        <v>307</v>
      </c>
      <c r="B87" s="40" t="s">
        <v>326</v>
      </c>
      <c r="C87" s="34">
        <f t="shared" ref="C87:D87" si="13">SUM(C89:C91)</f>
        <v>0</v>
      </c>
      <c r="D87" s="34">
        <f t="shared" si="13"/>
        <v>0</v>
      </c>
      <c r="E87" s="32"/>
      <c r="F87" s="32"/>
    </row>
    <row r="88" spans="1:6" x14ac:dyDescent="0.25">
      <c r="A88" s="13"/>
      <c r="B88" s="9" t="s">
        <v>2</v>
      </c>
      <c r="C88" s="12"/>
      <c r="D88" s="12"/>
      <c r="E88" s="12"/>
      <c r="F88" s="12"/>
    </row>
    <row r="89" spans="1:6" x14ac:dyDescent="0.25">
      <c r="A89" s="13"/>
      <c r="B89" s="9" t="s">
        <v>1</v>
      </c>
      <c r="C89" s="12"/>
      <c r="D89" s="12"/>
      <c r="E89" s="12"/>
      <c r="F89" s="12"/>
    </row>
    <row r="90" spans="1:6" x14ac:dyDescent="0.25">
      <c r="A90" s="13"/>
      <c r="B90" s="9" t="s">
        <v>15</v>
      </c>
      <c r="C90" s="12"/>
      <c r="D90" s="12"/>
      <c r="E90" s="12"/>
      <c r="F90" s="12"/>
    </row>
    <row r="91" spans="1:6" x14ac:dyDescent="0.25">
      <c r="A91" s="13"/>
      <c r="B91" s="9" t="s">
        <v>3</v>
      </c>
      <c r="C91" s="12"/>
      <c r="D91" s="12"/>
      <c r="E91" s="12"/>
      <c r="F91" s="12"/>
    </row>
    <row r="92" spans="1:6" ht="115.5" x14ac:dyDescent="0.25">
      <c r="A92" s="31" t="s">
        <v>308</v>
      </c>
      <c r="B92" s="40" t="s">
        <v>53</v>
      </c>
      <c r="C92" s="34">
        <f t="shared" ref="C92:D92" si="14">SUM(C94:C96)</f>
        <v>0</v>
      </c>
      <c r="D92" s="34">
        <f t="shared" si="14"/>
        <v>0</v>
      </c>
      <c r="E92" s="32"/>
      <c r="F92" s="32"/>
    </row>
    <row r="93" spans="1:6" x14ac:dyDescent="0.25">
      <c r="A93" s="13"/>
      <c r="B93" s="9" t="s">
        <v>2</v>
      </c>
      <c r="C93" s="12"/>
      <c r="D93" s="12"/>
      <c r="E93" s="12"/>
      <c r="F93" s="12"/>
    </row>
    <row r="94" spans="1:6" x14ac:dyDescent="0.25">
      <c r="A94" s="13"/>
      <c r="B94" s="9" t="s">
        <v>1</v>
      </c>
      <c r="C94" s="12"/>
      <c r="D94" s="12"/>
      <c r="E94" s="12"/>
      <c r="F94" s="12"/>
    </row>
    <row r="95" spans="1:6" x14ac:dyDescent="0.25">
      <c r="A95" s="13"/>
      <c r="B95" s="9" t="s">
        <v>15</v>
      </c>
      <c r="C95" s="12"/>
      <c r="D95" s="12"/>
      <c r="E95" s="12"/>
      <c r="F95" s="12"/>
    </row>
    <row r="96" spans="1:6" x14ac:dyDescent="0.25">
      <c r="A96" s="13"/>
      <c r="B96" s="9" t="s">
        <v>3</v>
      </c>
      <c r="C96" s="12"/>
      <c r="D96" s="12"/>
      <c r="E96" s="12"/>
      <c r="F96" s="12"/>
    </row>
    <row r="97" spans="1:6" ht="115.5" x14ac:dyDescent="0.25">
      <c r="A97" s="31" t="s">
        <v>309</v>
      </c>
      <c r="B97" s="40" t="s">
        <v>54</v>
      </c>
      <c r="C97" s="57">
        <f t="shared" ref="C97:D97" si="15">SUM(C99:C101)</f>
        <v>4207</v>
      </c>
      <c r="D97" s="57">
        <f t="shared" si="15"/>
        <v>3855.2930000000006</v>
      </c>
      <c r="E97" s="32"/>
      <c r="F97" s="32"/>
    </row>
    <row r="98" spans="1:6" x14ac:dyDescent="0.25">
      <c r="A98" s="13"/>
      <c r="B98" s="9" t="s">
        <v>2</v>
      </c>
      <c r="C98" s="56"/>
      <c r="D98" s="56"/>
      <c r="E98" s="12"/>
      <c r="F98" s="12"/>
    </row>
    <row r="99" spans="1:6" x14ac:dyDescent="0.25">
      <c r="A99" s="13"/>
      <c r="B99" s="9" t="s">
        <v>1</v>
      </c>
      <c r="C99" s="56">
        <v>1291.7</v>
      </c>
      <c r="D99" s="56">
        <v>1291.7</v>
      </c>
      <c r="E99" s="12">
        <f>C99-D99</f>
        <v>0</v>
      </c>
      <c r="F99" s="12"/>
    </row>
    <row r="100" spans="1:6" x14ac:dyDescent="0.25">
      <c r="A100" s="13"/>
      <c r="B100" s="9" t="s">
        <v>15</v>
      </c>
      <c r="C100" s="56">
        <v>2915.3</v>
      </c>
      <c r="D100" s="56">
        <f>2915.3-351.707</f>
        <v>2563.5930000000003</v>
      </c>
      <c r="E100" s="12">
        <f>C100-D100</f>
        <v>351.70699999999988</v>
      </c>
      <c r="F100" s="12"/>
    </row>
    <row r="101" spans="1:6" x14ac:dyDescent="0.25">
      <c r="A101" s="13"/>
      <c r="B101" s="9" t="s">
        <v>3</v>
      </c>
      <c r="C101" s="12"/>
      <c r="D101" s="12"/>
      <c r="E101" s="12"/>
      <c r="F101" s="12"/>
    </row>
    <row r="102" spans="1:6" ht="63" x14ac:dyDescent="0.25">
      <c r="A102" s="31" t="s">
        <v>310</v>
      </c>
      <c r="B102" s="40" t="s">
        <v>327</v>
      </c>
      <c r="C102" s="34">
        <f>SUM(C104:C106)</f>
        <v>0</v>
      </c>
      <c r="D102" s="34">
        <f t="shared" ref="D102" si="16">SUM(D104:D106)</f>
        <v>0</v>
      </c>
      <c r="E102" s="32"/>
      <c r="F102" s="32"/>
    </row>
    <row r="103" spans="1:6" x14ac:dyDescent="0.25">
      <c r="A103" s="13"/>
      <c r="B103" s="9" t="s">
        <v>2</v>
      </c>
      <c r="C103" s="12"/>
      <c r="D103" s="12"/>
      <c r="E103" s="12"/>
      <c r="F103" s="12"/>
    </row>
    <row r="104" spans="1:6" x14ac:dyDescent="0.25">
      <c r="A104" s="13"/>
      <c r="B104" s="9" t="s">
        <v>1</v>
      </c>
      <c r="C104" s="12"/>
      <c r="D104" s="12"/>
      <c r="E104" s="12"/>
      <c r="F104" s="12"/>
    </row>
    <row r="105" spans="1:6" x14ac:dyDescent="0.25">
      <c r="A105" s="13"/>
      <c r="B105" s="9" t="s">
        <v>15</v>
      </c>
      <c r="C105" s="12"/>
      <c r="D105" s="12"/>
      <c r="E105" s="12"/>
      <c r="F105" s="12"/>
    </row>
    <row r="106" spans="1:6" x14ac:dyDescent="0.25">
      <c r="A106" s="13"/>
      <c r="B106" s="9" t="s">
        <v>3</v>
      </c>
      <c r="C106" s="12"/>
      <c r="D106" s="12"/>
      <c r="E106" s="12"/>
      <c r="F106" s="12"/>
    </row>
    <row r="107" spans="1:6" ht="63" x14ac:dyDescent="0.25">
      <c r="A107" s="31" t="s">
        <v>311</v>
      </c>
      <c r="B107" s="40" t="s">
        <v>328</v>
      </c>
      <c r="C107" s="34">
        <f t="shared" ref="C107:D107" si="17">SUM(C109:C111)</f>
        <v>150</v>
      </c>
      <c r="D107" s="34">
        <f t="shared" si="17"/>
        <v>150</v>
      </c>
      <c r="E107" s="32"/>
      <c r="F107" s="32"/>
    </row>
    <row r="108" spans="1:6" x14ac:dyDescent="0.25">
      <c r="A108" s="13"/>
      <c r="B108" s="9" t="s">
        <v>2</v>
      </c>
      <c r="C108" s="12"/>
      <c r="D108" s="12"/>
      <c r="E108" s="12"/>
      <c r="F108" s="12"/>
    </row>
    <row r="109" spans="1:6" x14ac:dyDescent="0.25">
      <c r="A109" s="13"/>
      <c r="B109" s="9" t="s">
        <v>1</v>
      </c>
      <c r="C109" s="12"/>
      <c r="D109" s="12"/>
      <c r="E109" s="12"/>
      <c r="F109" s="12"/>
    </row>
    <row r="110" spans="1:6" x14ac:dyDescent="0.25">
      <c r="A110" s="13"/>
      <c r="B110" s="9" t="s">
        <v>15</v>
      </c>
      <c r="C110" s="51">
        <v>150</v>
      </c>
      <c r="D110" s="51">
        <v>150</v>
      </c>
      <c r="E110" s="12"/>
      <c r="F110" s="12"/>
    </row>
    <row r="111" spans="1:6" x14ac:dyDescent="0.25">
      <c r="A111" s="13"/>
      <c r="B111" s="9" t="s">
        <v>3</v>
      </c>
      <c r="C111" s="12"/>
      <c r="D111" s="12"/>
      <c r="E111" s="12"/>
      <c r="F111" s="12"/>
    </row>
    <row r="112" spans="1:6" ht="52.5" x14ac:dyDescent="0.25">
      <c r="A112" s="31" t="s">
        <v>312</v>
      </c>
      <c r="B112" s="40" t="s">
        <v>55</v>
      </c>
      <c r="C112" s="34">
        <f t="shared" ref="C112:D112" si="18">SUM(C114:C116)</f>
        <v>0</v>
      </c>
      <c r="D112" s="34">
        <f t="shared" si="18"/>
        <v>0</v>
      </c>
      <c r="E112" s="32"/>
      <c r="F112" s="32"/>
    </row>
    <row r="113" spans="1:6" x14ac:dyDescent="0.25">
      <c r="A113" s="13"/>
      <c r="B113" s="9" t="s">
        <v>2</v>
      </c>
      <c r="C113" s="12"/>
      <c r="D113" s="12"/>
      <c r="E113" s="12"/>
      <c r="F113" s="12"/>
    </row>
    <row r="114" spans="1:6" x14ac:dyDescent="0.25">
      <c r="A114" s="13"/>
      <c r="B114" s="9" t="s">
        <v>1</v>
      </c>
      <c r="C114" s="12"/>
      <c r="D114" s="12"/>
      <c r="E114" s="12"/>
      <c r="F114" s="12"/>
    </row>
    <row r="115" spans="1:6" x14ac:dyDescent="0.25">
      <c r="A115" s="13"/>
      <c r="B115" s="9" t="s">
        <v>15</v>
      </c>
      <c r="C115" s="12"/>
      <c r="D115" s="12"/>
      <c r="E115" s="12"/>
      <c r="F115" s="12"/>
    </row>
    <row r="116" spans="1:6" x14ac:dyDescent="0.25">
      <c r="A116" s="13"/>
      <c r="B116" s="9" t="s">
        <v>3</v>
      </c>
      <c r="C116" s="12"/>
      <c r="D116" s="12"/>
      <c r="E116" s="12"/>
      <c r="F116" s="12"/>
    </row>
    <row r="117" spans="1:6" ht="42" x14ac:dyDescent="0.25">
      <c r="A117" s="31" t="s">
        <v>313</v>
      </c>
      <c r="B117" s="40" t="s">
        <v>329</v>
      </c>
      <c r="C117" s="34">
        <f t="shared" ref="C117:D117" si="19">SUM(C119:C121)</f>
        <v>864.73648000000003</v>
      </c>
      <c r="D117" s="34">
        <f t="shared" si="19"/>
        <v>864.73648000000003</v>
      </c>
      <c r="E117" s="32"/>
      <c r="F117" s="32"/>
    </row>
    <row r="118" spans="1:6" x14ac:dyDescent="0.25">
      <c r="A118" s="13"/>
      <c r="B118" s="9" t="s">
        <v>2</v>
      </c>
      <c r="C118" s="12"/>
      <c r="D118" s="12"/>
      <c r="E118" s="12"/>
      <c r="F118" s="12"/>
    </row>
    <row r="119" spans="1:6" x14ac:dyDescent="0.25">
      <c r="A119" s="13"/>
      <c r="B119" s="9" t="s">
        <v>1</v>
      </c>
      <c r="C119" s="12"/>
      <c r="D119" s="12"/>
      <c r="E119" s="12"/>
      <c r="F119" s="12"/>
    </row>
    <row r="120" spans="1:6" x14ac:dyDescent="0.25">
      <c r="A120" s="13"/>
      <c r="B120" s="9" t="s">
        <v>15</v>
      </c>
      <c r="C120" s="51">
        <v>864.73648000000003</v>
      </c>
      <c r="D120" s="51">
        <v>864.73648000000003</v>
      </c>
      <c r="E120" s="12"/>
      <c r="F120" s="12"/>
    </row>
    <row r="121" spans="1:6" x14ac:dyDescent="0.25">
      <c r="A121" s="13"/>
      <c r="B121" s="9" t="s">
        <v>3</v>
      </c>
      <c r="C121" s="12"/>
      <c r="D121" s="12"/>
      <c r="E121" s="12"/>
      <c r="F121" s="12"/>
    </row>
    <row r="122" spans="1:6" s="44" customFormat="1" ht="29.25" customHeight="1" x14ac:dyDescent="0.25">
      <c r="A122" s="84" t="s">
        <v>56</v>
      </c>
      <c r="B122" s="85"/>
      <c r="C122" s="85"/>
      <c r="D122" s="85"/>
      <c r="E122" s="85"/>
      <c r="F122" s="86"/>
    </row>
    <row r="123" spans="1:6" ht="136.5" x14ac:dyDescent="0.25">
      <c r="A123" s="31" t="s">
        <v>314</v>
      </c>
      <c r="B123" s="40" t="s">
        <v>57</v>
      </c>
      <c r="C123" s="34">
        <f t="shared" ref="C123:D123" si="20">SUM(C125:C127)</f>
        <v>0</v>
      </c>
      <c r="D123" s="34">
        <f t="shared" si="20"/>
        <v>0</v>
      </c>
      <c r="E123" s="32"/>
      <c r="F123" s="32"/>
    </row>
    <row r="124" spans="1:6" x14ac:dyDescent="0.25">
      <c r="A124" s="13"/>
      <c r="B124" s="9" t="s">
        <v>2</v>
      </c>
      <c r="C124" s="12"/>
      <c r="D124" s="12"/>
      <c r="E124" s="12"/>
      <c r="F124" s="12"/>
    </row>
    <row r="125" spans="1:6" x14ac:dyDescent="0.25">
      <c r="A125" s="13"/>
      <c r="B125" s="9" t="s">
        <v>1</v>
      </c>
      <c r="C125" s="12"/>
      <c r="D125" s="12"/>
      <c r="E125" s="12"/>
      <c r="F125" s="12"/>
    </row>
    <row r="126" spans="1:6" x14ac:dyDescent="0.25">
      <c r="A126" s="13"/>
      <c r="B126" s="9" t="s">
        <v>15</v>
      </c>
      <c r="C126" s="12"/>
      <c r="D126" s="12"/>
      <c r="E126" s="12"/>
      <c r="F126" s="12"/>
    </row>
    <row r="127" spans="1:6" x14ac:dyDescent="0.25">
      <c r="A127" s="13"/>
      <c r="B127" s="9" t="s">
        <v>3</v>
      </c>
      <c r="C127" s="12"/>
      <c r="D127" s="12"/>
      <c r="E127" s="12"/>
      <c r="F127" s="12"/>
    </row>
    <row r="128" spans="1:6" ht="63" x14ac:dyDescent="0.25">
      <c r="A128" s="31" t="s">
        <v>315</v>
      </c>
      <c r="B128" s="40" t="s">
        <v>330</v>
      </c>
      <c r="C128" s="34">
        <f t="shared" ref="C128:D128" si="21">SUM(C130:C132)</f>
        <v>58115.489560000002</v>
      </c>
      <c r="D128" s="34">
        <f t="shared" si="21"/>
        <v>58115.489560000002</v>
      </c>
      <c r="E128" s="32"/>
      <c r="F128" s="32"/>
    </row>
    <row r="129" spans="1:6" x14ac:dyDescent="0.25">
      <c r="A129" s="13"/>
      <c r="B129" s="9" t="s">
        <v>2</v>
      </c>
      <c r="C129" s="12"/>
      <c r="D129" s="12"/>
      <c r="E129" s="12"/>
      <c r="F129" s="12"/>
    </row>
    <row r="130" spans="1:6" x14ac:dyDescent="0.25">
      <c r="A130" s="13"/>
      <c r="B130" s="9" t="s">
        <v>1</v>
      </c>
      <c r="C130" s="51">
        <v>46224.9</v>
      </c>
      <c r="D130" s="51">
        <v>46224.9</v>
      </c>
      <c r="E130" s="12"/>
      <c r="F130" s="12"/>
    </row>
    <row r="131" spans="1:6" x14ac:dyDescent="0.25">
      <c r="A131" s="13"/>
      <c r="B131" s="9" t="s">
        <v>15</v>
      </c>
      <c r="C131" s="51">
        <v>11890.58956</v>
      </c>
      <c r="D131" s="51">
        <v>11890.58956</v>
      </c>
      <c r="E131" s="12"/>
      <c r="F131" s="12"/>
    </row>
    <row r="132" spans="1:6" x14ac:dyDescent="0.25">
      <c r="A132" s="13"/>
      <c r="B132" s="9" t="s">
        <v>3</v>
      </c>
      <c r="C132" s="12"/>
      <c r="D132" s="12"/>
      <c r="E132" s="12"/>
      <c r="F132" s="12"/>
    </row>
    <row r="133" spans="1:6" ht="52.5" x14ac:dyDescent="0.25">
      <c r="A133" s="31" t="s">
        <v>316</v>
      </c>
      <c r="B133" s="40" t="s">
        <v>331</v>
      </c>
      <c r="C133" s="34">
        <f t="shared" ref="C133:D133" si="22">SUM(C135:C137)</f>
        <v>64250.147419999994</v>
      </c>
      <c r="D133" s="34">
        <f t="shared" si="22"/>
        <v>64250.147419999994</v>
      </c>
      <c r="E133" s="32"/>
      <c r="F133" s="32"/>
    </row>
    <row r="134" spans="1:6" x14ac:dyDescent="0.25">
      <c r="A134" s="13"/>
      <c r="B134" s="9" t="s">
        <v>2</v>
      </c>
      <c r="C134" s="12"/>
      <c r="D134" s="12"/>
      <c r="E134" s="12"/>
      <c r="F134" s="12"/>
    </row>
    <row r="135" spans="1:6" x14ac:dyDescent="0.25">
      <c r="A135" s="13"/>
      <c r="B135" s="9" t="s">
        <v>1</v>
      </c>
      <c r="C135" s="51">
        <v>18720.7</v>
      </c>
      <c r="D135" s="51">
        <v>18720.7</v>
      </c>
      <c r="E135" s="12"/>
      <c r="F135" s="12"/>
    </row>
    <row r="136" spans="1:6" x14ac:dyDescent="0.25">
      <c r="A136" s="13"/>
      <c r="B136" s="9" t="s">
        <v>15</v>
      </c>
      <c r="C136" s="51">
        <v>45529.447419999997</v>
      </c>
      <c r="D136" s="51">
        <v>45529.447419999997</v>
      </c>
      <c r="E136" s="12"/>
      <c r="F136" s="12"/>
    </row>
    <row r="137" spans="1:6" x14ac:dyDescent="0.25">
      <c r="A137" s="13"/>
      <c r="B137" s="9" t="s">
        <v>3</v>
      </c>
      <c r="C137" s="12"/>
      <c r="D137" s="12"/>
      <c r="E137" s="12"/>
      <c r="F137" s="12"/>
    </row>
    <row r="138" spans="1:6" ht="52.5" x14ac:dyDescent="0.25">
      <c r="A138" s="31" t="s">
        <v>317</v>
      </c>
      <c r="B138" s="40" t="s">
        <v>332</v>
      </c>
      <c r="C138" s="34">
        <f t="shared" ref="C138:D138" si="23">SUM(C140:C142)</f>
        <v>46748.292010000005</v>
      </c>
      <c r="D138" s="34">
        <f t="shared" si="23"/>
        <v>46748.292010000005</v>
      </c>
      <c r="E138" s="32"/>
      <c r="F138" s="32"/>
    </row>
    <row r="139" spans="1:6" x14ac:dyDescent="0.25">
      <c r="A139" s="13"/>
      <c r="B139" s="9" t="s">
        <v>2</v>
      </c>
      <c r="C139" s="12"/>
      <c r="D139" s="12"/>
      <c r="E139" s="12"/>
      <c r="F139" s="12"/>
    </row>
    <row r="140" spans="1:6" x14ac:dyDescent="0.25">
      <c r="A140" s="13"/>
      <c r="B140" s="9" t="s">
        <v>1</v>
      </c>
      <c r="C140" s="51">
        <v>9474.9</v>
      </c>
      <c r="D140" s="51">
        <v>9474.9</v>
      </c>
      <c r="E140" s="12"/>
      <c r="F140" s="12"/>
    </row>
    <row r="141" spans="1:6" x14ac:dyDescent="0.25">
      <c r="A141" s="13"/>
      <c r="B141" s="9" t="s">
        <v>15</v>
      </c>
      <c r="C141" s="51">
        <v>37273.392010000003</v>
      </c>
      <c r="D141" s="51">
        <v>37273.392010000003</v>
      </c>
      <c r="E141" s="12"/>
      <c r="F141" s="12"/>
    </row>
    <row r="142" spans="1:6" x14ac:dyDescent="0.25">
      <c r="A142" s="13"/>
      <c r="B142" s="9" t="s">
        <v>3</v>
      </c>
      <c r="C142" s="12"/>
      <c r="D142" s="12"/>
      <c r="E142" s="12"/>
      <c r="F142" s="12"/>
    </row>
    <row r="143" spans="1:6" ht="115.5" x14ac:dyDescent="0.25">
      <c r="A143" s="31" t="s">
        <v>318</v>
      </c>
      <c r="B143" s="40" t="s">
        <v>333</v>
      </c>
      <c r="C143" s="34">
        <f t="shared" ref="C143:D143" si="24">SUM(C145:C147)</f>
        <v>6620</v>
      </c>
      <c r="D143" s="34">
        <f t="shared" si="24"/>
        <v>6620</v>
      </c>
      <c r="E143" s="32"/>
      <c r="F143" s="32"/>
    </row>
    <row r="144" spans="1:6" x14ac:dyDescent="0.25">
      <c r="A144" s="13"/>
      <c r="B144" s="9" t="s">
        <v>2</v>
      </c>
      <c r="C144" s="12"/>
      <c r="D144" s="12"/>
      <c r="E144" s="12"/>
      <c r="F144" s="12"/>
    </row>
    <row r="145" spans="1:6" x14ac:dyDescent="0.25">
      <c r="A145" s="13"/>
      <c r="B145" s="9" t="s">
        <v>1</v>
      </c>
      <c r="C145" s="12"/>
      <c r="D145" s="12"/>
      <c r="E145" s="12"/>
      <c r="F145" s="12"/>
    </row>
    <row r="146" spans="1:6" x14ac:dyDescent="0.25">
      <c r="A146" s="13"/>
      <c r="B146" s="9" t="s">
        <v>15</v>
      </c>
      <c r="C146" s="51">
        <v>6620</v>
      </c>
      <c r="D146" s="51">
        <v>6620</v>
      </c>
      <c r="E146" s="12"/>
      <c r="F146" s="12"/>
    </row>
    <row r="147" spans="1:6" x14ac:dyDescent="0.25">
      <c r="A147" s="13"/>
      <c r="B147" s="9" t="s">
        <v>3</v>
      </c>
      <c r="C147" s="12"/>
      <c r="D147" s="12"/>
      <c r="E147" s="12"/>
      <c r="F147" s="12"/>
    </row>
    <row r="148" spans="1:6" ht="73.5" x14ac:dyDescent="0.25">
      <c r="A148" s="31" t="s">
        <v>319</v>
      </c>
      <c r="B148" s="40" t="s">
        <v>58</v>
      </c>
      <c r="C148" s="34">
        <f t="shared" ref="C148:D148" si="25">SUM(C150:C152)</f>
        <v>0</v>
      </c>
      <c r="D148" s="34">
        <f t="shared" si="25"/>
        <v>0</v>
      </c>
      <c r="E148" s="32"/>
      <c r="F148" s="32"/>
    </row>
    <row r="149" spans="1:6" x14ac:dyDescent="0.25">
      <c r="A149" s="13"/>
      <c r="B149" s="9" t="s">
        <v>2</v>
      </c>
      <c r="C149" s="12"/>
      <c r="D149" s="12"/>
      <c r="E149" s="12"/>
      <c r="F149" s="12"/>
    </row>
    <row r="150" spans="1:6" x14ac:dyDescent="0.25">
      <c r="A150" s="13"/>
      <c r="B150" s="9" t="s">
        <v>1</v>
      </c>
      <c r="C150" s="12"/>
      <c r="D150" s="12"/>
      <c r="E150" s="12"/>
      <c r="F150" s="12"/>
    </row>
    <row r="151" spans="1:6" x14ac:dyDescent="0.25">
      <c r="A151" s="13"/>
      <c r="B151" s="9" t="s">
        <v>15</v>
      </c>
      <c r="C151" s="12"/>
      <c r="D151" s="12"/>
      <c r="E151" s="12"/>
      <c r="F151" s="12"/>
    </row>
    <row r="152" spans="1:6" x14ac:dyDescent="0.25">
      <c r="A152" s="13"/>
      <c r="B152" s="9" t="s">
        <v>3</v>
      </c>
      <c r="C152" s="12"/>
      <c r="D152" s="12"/>
      <c r="E152" s="12"/>
      <c r="F152" s="12"/>
    </row>
    <row r="153" spans="1:6" ht="105" x14ac:dyDescent="0.25">
      <c r="A153" s="31" t="s">
        <v>320</v>
      </c>
      <c r="B153" s="40" t="s">
        <v>334</v>
      </c>
      <c r="C153" s="34">
        <f t="shared" ref="C153:D153" si="26">SUM(C155:C157)</f>
        <v>0</v>
      </c>
      <c r="D153" s="34">
        <f t="shared" si="26"/>
        <v>0</v>
      </c>
      <c r="E153" s="32"/>
      <c r="F153" s="32"/>
    </row>
    <row r="154" spans="1:6" x14ac:dyDescent="0.25">
      <c r="A154" s="13"/>
      <c r="B154" s="9" t="s">
        <v>2</v>
      </c>
      <c r="C154" s="12"/>
      <c r="D154" s="12"/>
      <c r="E154" s="12"/>
      <c r="F154" s="12"/>
    </row>
    <row r="155" spans="1:6" x14ac:dyDescent="0.25">
      <c r="A155" s="13"/>
      <c r="B155" s="9" t="s">
        <v>1</v>
      </c>
      <c r="C155" s="12"/>
      <c r="D155" s="12"/>
      <c r="E155" s="12"/>
      <c r="F155" s="12"/>
    </row>
    <row r="156" spans="1:6" x14ac:dyDescent="0.25">
      <c r="A156" s="13"/>
      <c r="B156" s="9" t="s">
        <v>15</v>
      </c>
      <c r="C156" s="12"/>
      <c r="D156" s="12"/>
      <c r="E156" s="12"/>
      <c r="F156" s="12"/>
    </row>
    <row r="157" spans="1:6" x14ac:dyDescent="0.25">
      <c r="A157" s="13"/>
      <c r="B157" s="9" t="s">
        <v>3</v>
      </c>
      <c r="C157" s="12"/>
      <c r="D157" s="12"/>
      <c r="E157" s="12"/>
      <c r="F157" s="12"/>
    </row>
    <row r="158" spans="1:6" ht="73.5" x14ac:dyDescent="0.25">
      <c r="A158" s="31" t="s">
        <v>321</v>
      </c>
      <c r="B158" s="40" t="s">
        <v>335</v>
      </c>
      <c r="C158" s="34">
        <f>C161+C160+C159</f>
        <v>219.94499999999999</v>
      </c>
      <c r="D158" s="34">
        <f>D161+D160+D159</f>
        <v>219.94499999999999</v>
      </c>
      <c r="E158" s="32"/>
      <c r="F158" s="32"/>
    </row>
    <row r="159" spans="1:6" x14ac:dyDescent="0.25">
      <c r="A159" s="13"/>
      <c r="B159" s="9" t="s">
        <v>2</v>
      </c>
      <c r="C159" s="51">
        <v>213.30208999999999</v>
      </c>
      <c r="D159" s="51">
        <v>213.30208999999999</v>
      </c>
      <c r="E159" s="12"/>
      <c r="F159" s="12"/>
    </row>
    <row r="160" spans="1:6" x14ac:dyDescent="0.25">
      <c r="A160" s="13"/>
      <c r="B160" s="9" t="s">
        <v>1</v>
      </c>
      <c r="C160" s="51">
        <v>6.5979099999999997</v>
      </c>
      <c r="D160" s="51">
        <v>6.5979099999999997</v>
      </c>
      <c r="E160" s="12"/>
      <c r="F160" s="12"/>
    </row>
    <row r="161" spans="1:6" x14ac:dyDescent="0.25">
      <c r="A161" s="13"/>
      <c r="B161" s="9" t="s">
        <v>15</v>
      </c>
      <c r="C161" s="51">
        <v>4.4999999999999998E-2</v>
      </c>
      <c r="D161" s="51">
        <v>4.4999999999999998E-2</v>
      </c>
      <c r="E161" s="12"/>
      <c r="F161" s="12"/>
    </row>
    <row r="162" spans="1:6" x14ac:dyDescent="0.25">
      <c r="A162" s="13"/>
      <c r="B162" s="9" t="s">
        <v>3</v>
      </c>
      <c r="C162" s="12"/>
      <c r="D162" s="12"/>
      <c r="E162" s="12"/>
      <c r="F162" s="12"/>
    </row>
    <row r="163" spans="1:6" ht="94.5" x14ac:dyDescent="0.25">
      <c r="A163" s="31"/>
      <c r="B163" s="40" t="s">
        <v>336</v>
      </c>
      <c r="C163" s="34">
        <f t="shared" ref="C163:D163" si="27">SUM(C165:C167)</f>
        <v>5392.6</v>
      </c>
      <c r="D163" s="34">
        <f t="shared" si="27"/>
        <v>1762.6</v>
      </c>
      <c r="E163" s="32"/>
      <c r="F163" s="32"/>
    </row>
    <row r="164" spans="1:6" x14ac:dyDescent="0.25">
      <c r="A164" s="13"/>
      <c r="B164" s="9" t="s">
        <v>2</v>
      </c>
      <c r="C164" s="12"/>
      <c r="D164" s="12"/>
      <c r="E164" s="12"/>
      <c r="F164" s="12"/>
    </row>
    <row r="165" spans="1:6" x14ac:dyDescent="0.25">
      <c r="A165" s="13"/>
      <c r="B165" s="9" t="s">
        <v>1</v>
      </c>
      <c r="C165" s="56">
        <v>1762.6</v>
      </c>
      <c r="D165" s="56">
        <v>1762.6</v>
      </c>
      <c r="E165" s="56">
        <f>C165-D165</f>
        <v>0</v>
      </c>
      <c r="F165" s="12"/>
    </row>
    <row r="166" spans="1:6" x14ac:dyDescent="0.25">
      <c r="A166" s="13"/>
      <c r="B166" s="9" t="s">
        <v>15</v>
      </c>
      <c r="C166" s="56">
        <v>3630</v>
      </c>
      <c r="D166" s="56">
        <v>0</v>
      </c>
      <c r="E166" s="56">
        <f>C166-D166</f>
        <v>3630</v>
      </c>
      <c r="F166" s="12"/>
    </row>
    <row r="167" spans="1:6" x14ac:dyDescent="0.25">
      <c r="A167" s="13"/>
      <c r="B167" s="9" t="s">
        <v>3</v>
      </c>
      <c r="C167" s="12"/>
      <c r="D167" s="12"/>
      <c r="E167" s="12"/>
      <c r="F167" s="12"/>
    </row>
    <row r="168" spans="1:6" ht="52.5" x14ac:dyDescent="0.25">
      <c r="A168" s="31"/>
      <c r="B168" s="40" t="s">
        <v>337</v>
      </c>
      <c r="C168" s="34">
        <f t="shared" ref="C168:D168" si="28">SUM(C170:C172)</f>
        <v>0</v>
      </c>
      <c r="D168" s="34">
        <f t="shared" si="28"/>
        <v>0</v>
      </c>
      <c r="E168" s="32"/>
      <c r="F168" s="32"/>
    </row>
    <row r="169" spans="1:6" x14ac:dyDescent="0.25">
      <c r="A169" s="13"/>
      <c r="B169" s="9" t="s">
        <v>2</v>
      </c>
      <c r="C169" s="12"/>
      <c r="D169" s="12"/>
      <c r="E169" s="12"/>
      <c r="F169" s="12"/>
    </row>
    <row r="170" spans="1:6" x14ac:dyDescent="0.25">
      <c r="A170" s="13"/>
      <c r="B170" s="9" t="s">
        <v>1</v>
      </c>
      <c r="C170" s="12"/>
      <c r="D170" s="12"/>
      <c r="E170" s="12"/>
      <c r="F170" s="12"/>
    </row>
    <row r="171" spans="1:6" x14ac:dyDescent="0.25">
      <c r="A171" s="13"/>
      <c r="B171" s="9" t="s">
        <v>15</v>
      </c>
      <c r="C171" s="12"/>
      <c r="D171" s="12"/>
      <c r="E171" s="12"/>
      <c r="F171" s="12"/>
    </row>
    <row r="172" spans="1:6" x14ac:dyDescent="0.25">
      <c r="A172" s="13"/>
      <c r="B172" s="9" t="s">
        <v>3</v>
      </c>
      <c r="C172" s="12"/>
      <c r="D172" s="12"/>
      <c r="E172" s="12"/>
      <c r="F172" s="12"/>
    </row>
    <row r="173" spans="1:6" ht="84" x14ac:dyDescent="0.25">
      <c r="A173" s="31"/>
      <c r="B173" s="40" t="s">
        <v>338</v>
      </c>
      <c r="C173" s="34">
        <f t="shared" ref="C173:D173" si="29">SUM(C175:C177)</f>
        <v>0</v>
      </c>
      <c r="D173" s="34">
        <f t="shared" si="29"/>
        <v>0</v>
      </c>
      <c r="E173" s="32"/>
      <c r="F173" s="32"/>
    </row>
    <row r="174" spans="1:6" x14ac:dyDescent="0.25">
      <c r="A174" s="13"/>
      <c r="B174" s="9" t="s">
        <v>2</v>
      </c>
      <c r="C174" s="12"/>
      <c r="D174" s="12"/>
      <c r="E174" s="12"/>
      <c r="F174" s="12"/>
    </row>
    <row r="175" spans="1:6" x14ac:dyDescent="0.25">
      <c r="A175" s="13"/>
      <c r="B175" s="9" t="s">
        <v>1</v>
      </c>
      <c r="C175" s="12"/>
      <c r="D175" s="12"/>
      <c r="E175" s="12"/>
      <c r="F175" s="12"/>
    </row>
    <row r="176" spans="1:6" x14ac:dyDescent="0.25">
      <c r="A176" s="13"/>
      <c r="B176" s="9" t="s">
        <v>15</v>
      </c>
      <c r="C176" s="12"/>
      <c r="D176" s="12"/>
      <c r="E176" s="12"/>
      <c r="F176" s="12"/>
    </row>
    <row r="177" spans="1:6" x14ac:dyDescent="0.25">
      <c r="A177" s="13"/>
      <c r="B177" s="9" t="s">
        <v>3</v>
      </c>
      <c r="C177" s="12"/>
      <c r="D177" s="12"/>
      <c r="E177" s="12"/>
      <c r="F177" s="12"/>
    </row>
    <row r="178" spans="1:6" ht="105" x14ac:dyDescent="0.25">
      <c r="A178" s="31"/>
      <c r="B178" s="40" t="s">
        <v>339</v>
      </c>
      <c r="C178" s="34">
        <f t="shared" ref="C178:D178" si="30">SUM(C180:C182)</f>
        <v>0</v>
      </c>
      <c r="D178" s="34">
        <f t="shared" si="30"/>
        <v>0</v>
      </c>
      <c r="E178" s="32"/>
      <c r="F178" s="32"/>
    </row>
    <row r="179" spans="1:6" x14ac:dyDescent="0.25">
      <c r="A179" s="13"/>
      <c r="B179" s="9" t="s">
        <v>2</v>
      </c>
      <c r="C179" s="12"/>
      <c r="D179" s="12"/>
      <c r="E179" s="12"/>
      <c r="F179" s="12"/>
    </row>
    <row r="180" spans="1:6" x14ac:dyDescent="0.25">
      <c r="A180" s="13"/>
      <c r="B180" s="9" t="s">
        <v>1</v>
      </c>
      <c r="C180" s="12"/>
      <c r="D180" s="12"/>
      <c r="E180" s="12"/>
      <c r="F180" s="12"/>
    </row>
    <row r="181" spans="1:6" x14ac:dyDescent="0.25">
      <c r="A181" s="13"/>
      <c r="B181" s="9" t="s">
        <v>15</v>
      </c>
      <c r="C181" s="12"/>
      <c r="D181" s="12"/>
      <c r="E181" s="12"/>
      <c r="F181" s="12"/>
    </row>
    <row r="182" spans="1:6" x14ac:dyDescent="0.25">
      <c r="A182" s="13"/>
      <c r="B182" s="9" t="s">
        <v>3</v>
      </c>
      <c r="C182" s="12"/>
      <c r="D182" s="12"/>
      <c r="E182" s="12"/>
      <c r="F182" s="12"/>
    </row>
    <row r="183" spans="1:6" ht="136.5" x14ac:dyDescent="0.25">
      <c r="A183" s="31"/>
      <c r="B183" s="40" t="s">
        <v>340</v>
      </c>
      <c r="C183" s="34">
        <f t="shared" ref="C183:D183" si="31">C184</f>
        <v>30017.200000000001</v>
      </c>
      <c r="D183" s="34">
        <f t="shared" si="31"/>
        <v>30017.200000000001</v>
      </c>
      <c r="E183" s="32"/>
      <c r="F183" s="32"/>
    </row>
    <row r="184" spans="1:6" x14ac:dyDescent="0.25">
      <c r="A184" s="13"/>
      <c r="B184" s="9" t="s">
        <v>2</v>
      </c>
      <c r="C184" s="51">
        <v>30017.200000000001</v>
      </c>
      <c r="D184" s="51">
        <v>30017.200000000001</v>
      </c>
      <c r="E184" s="12"/>
      <c r="F184" s="12"/>
    </row>
    <row r="185" spans="1:6" x14ac:dyDescent="0.25">
      <c r="A185" s="13"/>
      <c r="B185" s="9" t="s">
        <v>1</v>
      </c>
      <c r="C185" s="12"/>
      <c r="D185" s="12"/>
      <c r="E185" s="12"/>
      <c r="F185" s="12"/>
    </row>
    <row r="186" spans="1:6" x14ac:dyDescent="0.25">
      <c r="A186" s="13"/>
      <c r="B186" s="9" t="s">
        <v>15</v>
      </c>
      <c r="C186" s="12"/>
      <c r="D186" s="12"/>
      <c r="E186" s="12"/>
      <c r="F186" s="12"/>
    </row>
    <row r="187" spans="1:6" x14ac:dyDescent="0.25">
      <c r="A187" s="13"/>
      <c r="B187" s="9" t="s">
        <v>3</v>
      </c>
      <c r="C187" s="12"/>
      <c r="D187" s="12"/>
      <c r="E187" s="12"/>
      <c r="F187" s="12"/>
    </row>
    <row r="188" spans="1:6" ht="73.5" x14ac:dyDescent="0.25">
      <c r="A188" s="31"/>
      <c r="B188" s="40" t="s">
        <v>341</v>
      </c>
      <c r="C188" s="34">
        <f t="shared" ref="C188:D188" si="32">SUM(C190:C192)</f>
        <v>0</v>
      </c>
      <c r="D188" s="34">
        <f t="shared" si="32"/>
        <v>0</v>
      </c>
      <c r="E188" s="32"/>
      <c r="F188" s="32"/>
    </row>
    <row r="189" spans="1:6" x14ac:dyDescent="0.25">
      <c r="A189" s="13"/>
      <c r="B189" s="9" t="s">
        <v>2</v>
      </c>
      <c r="C189" s="12"/>
      <c r="D189" s="12"/>
      <c r="E189" s="12"/>
      <c r="F189" s="12"/>
    </row>
    <row r="190" spans="1:6" x14ac:dyDescent="0.25">
      <c r="A190" s="13"/>
      <c r="B190" s="9" t="s">
        <v>1</v>
      </c>
      <c r="C190" s="12"/>
      <c r="D190" s="12"/>
      <c r="E190" s="12"/>
      <c r="F190" s="12"/>
    </row>
    <row r="191" spans="1:6" x14ac:dyDescent="0.25">
      <c r="A191" s="13"/>
      <c r="B191" s="9" t="s">
        <v>15</v>
      </c>
      <c r="C191" s="12"/>
      <c r="D191" s="12"/>
      <c r="E191" s="12"/>
      <c r="F191" s="12"/>
    </row>
    <row r="192" spans="1:6" x14ac:dyDescent="0.25">
      <c r="A192" s="13"/>
      <c r="B192" s="9" t="s">
        <v>3</v>
      </c>
      <c r="C192" s="12"/>
      <c r="D192" s="12"/>
      <c r="E192" s="12"/>
      <c r="F192" s="12"/>
    </row>
    <row r="193" spans="1:6" ht="73.5" x14ac:dyDescent="0.25">
      <c r="A193" s="31"/>
      <c r="B193" s="40" t="s">
        <v>342</v>
      </c>
      <c r="C193" s="34">
        <f>C194+C195+C196</f>
        <v>22765.5</v>
      </c>
      <c r="D193" s="34">
        <f>D194+D195+D196</f>
        <v>22765.5</v>
      </c>
      <c r="E193" s="32"/>
      <c r="F193" s="32"/>
    </row>
    <row r="194" spans="1:6" x14ac:dyDescent="0.25">
      <c r="A194" s="13"/>
      <c r="B194" s="9" t="s">
        <v>2</v>
      </c>
      <c r="C194" s="51">
        <v>9649.17</v>
      </c>
      <c r="D194" s="51">
        <v>9649.17</v>
      </c>
      <c r="E194" s="12"/>
      <c r="F194" s="12"/>
    </row>
    <row r="195" spans="1:6" x14ac:dyDescent="0.25">
      <c r="A195" s="13"/>
      <c r="B195" s="9" t="s">
        <v>1</v>
      </c>
      <c r="C195" s="51">
        <v>11851.93</v>
      </c>
      <c r="D195" s="51">
        <v>11851.93</v>
      </c>
      <c r="E195" s="12"/>
      <c r="F195" s="12"/>
    </row>
    <row r="196" spans="1:6" x14ac:dyDescent="0.25">
      <c r="A196" s="13"/>
      <c r="B196" s="9" t="s">
        <v>15</v>
      </c>
      <c r="C196" s="51">
        <v>1264.4000000000001</v>
      </c>
      <c r="D196" s="51">
        <v>1264.4000000000001</v>
      </c>
      <c r="E196" s="12"/>
      <c r="F196" s="12"/>
    </row>
    <row r="197" spans="1:6" x14ac:dyDescent="0.25">
      <c r="A197" s="13"/>
      <c r="B197" s="9" t="s">
        <v>3</v>
      </c>
      <c r="C197" s="12"/>
      <c r="D197" s="12"/>
      <c r="E197" s="12"/>
      <c r="F197" s="12"/>
    </row>
    <row r="198" spans="1:6" ht="84" x14ac:dyDescent="0.25">
      <c r="A198" s="31"/>
      <c r="B198" s="40" t="s">
        <v>343</v>
      </c>
      <c r="C198" s="34">
        <f t="shared" ref="C198:D198" si="33">SUM(C200:C202)</f>
        <v>370.04118</v>
      </c>
      <c r="D198" s="34">
        <f t="shared" si="33"/>
        <v>370.04118</v>
      </c>
      <c r="E198" s="32"/>
      <c r="F198" s="32"/>
    </row>
    <row r="199" spans="1:6" x14ac:dyDescent="0.25">
      <c r="A199" s="13"/>
      <c r="B199" s="9" t="s">
        <v>2</v>
      </c>
      <c r="C199" s="12"/>
      <c r="D199" s="12"/>
      <c r="E199" s="12"/>
      <c r="F199" s="12"/>
    </row>
    <row r="200" spans="1:6" x14ac:dyDescent="0.25">
      <c r="A200" s="13"/>
      <c r="B200" s="9" t="s">
        <v>1</v>
      </c>
      <c r="C200" s="12"/>
      <c r="D200" s="12"/>
      <c r="E200" s="12"/>
      <c r="F200" s="12"/>
    </row>
    <row r="201" spans="1:6" x14ac:dyDescent="0.25">
      <c r="A201" s="13"/>
      <c r="B201" s="9" t="s">
        <v>15</v>
      </c>
      <c r="C201" s="51">
        <v>370.04118</v>
      </c>
      <c r="D201" s="51">
        <v>370.04118</v>
      </c>
      <c r="E201" s="12"/>
      <c r="F201" s="12"/>
    </row>
    <row r="202" spans="1:6" x14ac:dyDescent="0.25">
      <c r="A202" s="13"/>
      <c r="B202" s="9" t="s">
        <v>3</v>
      </c>
      <c r="C202" s="12"/>
      <c r="D202" s="12"/>
      <c r="E202" s="12"/>
      <c r="F202" s="12"/>
    </row>
    <row r="203" spans="1:6" ht="84" x14ac:dyDescent="0.25">
      <c r="A203" s="31"/>
      <c r="B203" s="40" t="s">
        <v>59</v>
      </c>
      <c r="C203" s="34">
        <f t="shared" ref="C203" si="34">SUM(C205:C207)</f>
        <v>209.62739999999999</v>
      </c>
      <c r="D203" s="34">
        <f>SUM(D205:D207)</f>
        <v>209.62739999999999</v>
      </c>
      <c r="E203" s="32"/>
      <c r="F203" s="32"/>
    </row>
    <row r="204" spans="1:6" x14ac:dyDescent="0.25">
      <c r="A204" s="13"/>
      <c r="B204" s="9" t="s">
        <v>2</v>
      </c>
      <c r="C204" s="12"/>
      <c r="D204" s="12"/>
      <c r="E204" s="12"/>
      <c r="F204" s="12"/>
    </row>
    <row r="205" spans="1:6" x14ac:dyDescent="0.25">
      <c r="A205" s="13"/>
      <c r="B205" s="9" t="s">
        <v>1</v>
      </c>
      <c r="C205" s="12"/>
      <c r="D205" s="12"/>
      <c r="E205" s="12"/>
      <c r="F205" s="12"/>
    </row>
    <row r="206" spans="1:6" x14ac:dyDescent="0.25">
      <c r="A206" s="13"/>
      <c r="B206" s="9" t="s">
        <v>15</v>
      </c>
      <c r="C206" s="51">
        <v>209.62739999999999</v>
      </c>
      <c r="D206" s="51">
        <v>209.62739999999999</v>
      </c>
      <c r="E206" s="12"/>
      <c r="F206" s="12"/>
    </row>
    <row r="207" spans="1:6" x14ac:dyDescent="0.25">
      <c r="A207" s="13"/>
      <c r="B207" s="9" t="s">
        <v>3</v>
      </c>
      <c r="C207" s="12"/>
      <c r="D207" s="12"/>
      <c r="E207" s="12"/>
      <c r="F207" s="12"/>
    </row>
    <row r="208" spans="1:6" ht="136.5" x14ac:dyDescent="0.25">
      <c r="A208" s="31"/>
      <c r="B208" s="40" t="s">
        <v>344</v>
      </c>
      <c r="C208" s="34">
        <f>SUM(C210:C212)</f>
        <v>0</v>
      </c>
      <c r="D208" s="34">
        <f t="shared" ref="D208" si="35">SUM(D210:D212)</f>
        <v>0</v>
      </c>
      <c r="E208" s="32"/>
      <c r="F208" s="32"/>
    </row>
    <row r="209" spans="1:6" x14ac:dyDescent="0.25">
      <c r="A209" s="13"/>
      <c r="B209" s="9" t="s">
        <v>2</v>
      </c>
      <c r="C209" s="12"/>
      <c r="D209" s="12"/>
      <c r="E209" s="12"/>
      <c r="F209" s="12"/>
    </row>
    <row r="210" spans="1:6" x14ac:dyDescent="0.25">
      <c r="A210" s="13"/>
      <c r="B210" s="9" t="s">
        <v>1</v>
      </c>
      <c r="C210" s="12"/>
      <c r="D210" s="12"/>
      <c r="E210" s="12"/>
      <c r="F210" s="12"/>
    </row>
    <row r="211" spans="1:6" x14ac:dyDescent="0.25">
      <c r="A211" s="13"/>
      <c r="B211" s="9" t="s">
        <v>15</v>
      </c>
      <c r="C211" s="12"/>
      <c r="D211" s="12"/>
      <c r="E211" s="12"/>
      <c r="F211" s="12"/>
    </row>
    <row r="212" spans="1:6" x14ac:dyDescent="0.25">
      <c r="A212" s="13"/>
      <c r="B212" s="9" t="s">
        <v>3</v>
      </c>
      <c r="C212" s="12"/>
      <c r="D212" s="12"/>
      <c r="E212" s="12"/>
      <c r="F212" s="12"/>
    </row>
    <row r="213" spans="1:6" ht="73.5" x14ac:dyDescent="0.25">
      <c r="A213" s="31"/>
      <c r="B213" s="40" t="s">
        <v>60</v>
      </c>
      <c r="C213" s="34">
        <f t="shared" ref="C213:D213" si="36">SUM(C215:C217)</f>
        <v>30</v>
      </c>
      <c r="D213" s="34">
        <f t="shared" si="36"/>
        <v>30</v>
      </c>
      <c r="E213" s="32"/>
      <c r="F213" s="32"/>
    </row>
    <row r="214" spans="1:6" x14ac:dyDescent="0.25">
      <c r="A214" s="13"/>
      <c r="B214" s="9" t="s">
        <v>2</v>
      </c>
      <c r="C214" s="12"/>
      <c r="D214" s="12"/>
      <c r="E214" s="12"/>
      <c r="F214" s="12"/>
    </row>
    <row r="215" spans="1:6" x14ac:dyDescent="0.25">
      <c r="A215" s="13"/>
      <c r="B215" s="9" t="s">
        <v>1</v>
      </c>
      <c r="C215" s="12"/>
      <c r="D215" s="12"/>
      <c r="E215" s="12"/>
      <c r="F215" s="12"/>
    </row>
    <row r="216" spans="1:6" x14ac:dyDescent="0.25">
      <c r="A216" s="13"/>
      <c r="B216" s="9" t="s">
        <v>15</v>
      </c>
      <c r="C216" s="51">
        <v>30</v>
      </c>
      <c r="D216" s="51">
        <v>30</v>
      </c>
      <c r="E216" s="12"/>
      <c r="F216" s="12"/>
    </row>
    <row r="217" spans="1:6" x14ac:dyDescent="0.25">
      <c r="A217" s="13"/>
      <c r="B217" s="9" t="s">
        <v>3</v>
      </c>
      <c r="C217" s="12"/>
      <c r="D217" s="12"/>
      <c r="E217" s="12"/>
      <c r="F217" s="12"/>
    </row>
    <row r="218" spans="1:6" ht="63" x14ac:dyDescent="0.25">
      <c r="A218" s="31"/>
      <c r="B218" s="40" t="s">
        <v>345</v>
      </c>
      <c r="C218" s="34">
        <f t="shared" ref="C218:D218" si="37">SUM(C220:C222)</f>
        <v>0</v>
      </c>
      <c r="D218" s="34">
        <f t="shared" si="37"/>
        <v>0</v>
      </c>
      <c r="E218" s="32"/>
      <c r="F218" s="32"/>
    </row>
    <row r="219" spans="1:6" x14ac:dyDescent="0.25">
      <c r="A219" s="13"/>
      <c r="B219" s="9" t="s">
        <v>2</v>
      </c>
      <c r="C219" s="12"/>
      <c r="D219" s="12"/>
      <c r="E219" s="12"/>
      <c r="F219" s="12"/>
    </row>
    <row r="220" spans="1:6" x14ac:dyDescent="0.25">
      <c r="A220" s="13"/>
      <c r="B220" s="9" t="s">
        <v>1</v>
      </c>
      <c r="C220" s="12"/>
      <c r="D220" s="12"/>
      <c r="E220" s="12"/>
      <c r="F220" s="12"/>
    </row>
    <row r="221" spans="1:6" x14ac:dyDescent="0.25">
      <c r="A221" s="13"/>
      <c r="B221" s="9" t="s">
        <v>15</v>
      </c>
      <c r="C221" s="12"/>
      <c r="D221" s="12"/>
      <c r="E221" s="12"/>
      <c r="F221" s="12"/>
    </row>
    <row r="222" spans="1:6" x14ac:dyDescent="0.25">
      <c r="A222" s="13"/>
      <c r="B222" s="9" t="s">
        <v>3</v>
      </c>
      <c r="C222" s="12"/>
      <c r="D222" s="12"/>
      <c r="E222" s="12"/>
      <c r="F222" s="12"/>
    </row>
    <row r="223" spans="1:6" ht="126" x14ac:dyDescent="0.25">
      <c r="A223" s="31"/>
      <c r="B223" s="40" t="s">
        <v>61</v>
      </c>
      <c r="C223" s="34">
        <f t="shared" ref="C223:D223" si="38">SUM(C225:C227)</f>
        <v>112.94029999999999</v>
      </c>
      <c r="D223" s="34">
        <f t="shared" si="38"/>
        <v>112.94029999999999</v>
      </c>
      <c r="E223" s="32"/>
      <c r="F223" s="32"/>
    </row>
    <row r="224" spans="1:6" x14ac:dyDescent="0.25">
      <c r="A224" s="13"/>
      <c r="B224" s="9" t="s">
        <v>2</v>
      </c>
      <c r="C224" s="12"/>
      <c r="D224" s="12"/>
      <c r="E224" s="12"/>
      <c r="F224" s="12"/>
    </row>
    <row r="225" spans="1:6" x14ac:dyDescent="0.25">
      <c r="A225" s="13"/>
      <c r="B225" s="9" t="s">
        <v>1</v>
      </c>
      <c r="C225" s="12"/>
      <c r="D225" s="12"/>
      <c r="E225" s="12"/>
      <c r="F225" s="12"/>
    </row>
    <row r="226" spans="1:6" x14ac:dyDescent="0.25">
      <c r="A226" s="13"/>
      <c r="B226" s="9" t="s">
        <v>15</v>
      </c>
      <c r="C226" s="51">
        <v>112.94029999999999</v>
      </c>
      <c r="D226" s="51">
        <v>112.94029999999999</v>
      </c>
      <c r="E226" s="12"/>
      <c r="F226" s="12"/>
    </row>
    <row r="227" spans="1:6" x14ac:dyDescent="0.25">
      <c r="A227" s="13"/>
      <c r="B227" s="9" t="s">
        <v>3</v>
      </c>
      <c r="C227" s="12"/>
      <c r="D227" s="12"/>
      <c r="E227" s="12"/>
      <c r="F227" s="12"/>
    </row>
    <row r="228" spans="1:6" s="44" customFormat="1" ht="39" customHeight="1" x14ac:dyDescent="0.25">
      <c r="A228" s="87" t="s">
        <v>346</v>
      </c>
      <c r="B228" s="88"/>
      <c r="C228" s="88"/>
      <c r="D228" s="88"/>
      <c r="E228" s="88"/>
      <c r="F228" s="89"/>
    </row>
    <row r="229" spans="1:6" ht="136.5" x14ac:dyDescent="0.25">
      <c r="A229" s="31"/>
      <c r="B229" s="40" t="s">
        <v>347</v>
      </c>
      <c r="C229" s="34">
        <f t="shared" ref="C229:D229" si="39">SUM(C231:C233)</f>
        <v>0</v>
      </c>
      <c r="D229" s="34">
        <f t="shared" si="39"/>
        <v>0</v>
      </c>
      <c r="E229" s="32"/>
      <c r="F229" s="32"/>
    </row>
    <row r="230" spans="1:6" x14ac:dyDescent="0.25">
      <c r="A230" s="13"/>
      <c r="B230" s="9" t="s">
        <v>2</v>
      </c>
      <c r="C230" s="12"/>
      <c r="D230" s="12"/>
      <c r="E230" s="12"/>
      <c r="F230" s="12"/>
    </row>
    <row r="231" spans="1:6" x14ac:dyDescent="0.25">
      <c r="A231" s="13"/>
      <c r="B231" s="9" t="s">
        <v>1</v>
      </c>
      <c r="C231" s="12"/>
      <c r="D231" s="12"/>
      <c r="E231" s="12"/>
      <c r="F231" s="12"/>
    </row>
    <row r="232" spans="1:6" x14ac:dyDescent="0.25">
      <c r="A232" s="13"/>
      <c r="B232" s="9" t="s">
        <v>15</v>
      </c>
      <c r="C232" s="12"/>
      <c r="D232" s="12"/>
      <c r="E232" s="12"/>
      <c r="F232" s="12"/>
    </row>
    <row r="233" spans="1:6" x14ac:dyDescent="0.25">
      <c r="A233" s="13"/>
      <c r="B233" s="9" t="s">
        <v>3</v>
      </c>
      <c r="C233" s="12"/>
      <c r="D233" s="12"/>
      <c r="E233" s="12"/>
      <c r="F233" s="12"/>
    </row>
    <row r="234" spans="1:6" ht="42" x14ac:dyDescent="0.25">
      <c r="A234" s="31"/>
      <c r="B234" s="40" t="s">
        <v>348</v>
      </c>
      <c r="C234" s="34">
        <f t="shared" ref="C234:D234" si="40">SUM(C236:C238)</f>
        <v>0</v>
      </c>
      <c r="D234" s="34">
        <f t="shared" si="40"/>
        <v>0</v>
      </c>
      <c r="E234" s="32"/>
      <c r="F234" s="32"/>
    </row>
    <row r="235" spans="1:6" x14ac:dyDescent="0.25">
      <c r="A235" s="13"/>
      <c r="B235" s="9" t="s">
        <v>2</v>
      </c>
      <c r="C235" s="12"/>
      <c r="D235" s="12"/>
      <c r="E235" s="12"/>
      <c r="F235" s="12"/>
    </row>
    <row r="236" spans="1:6" x14ac:dyDescent="0.25">
      <c r="A236" s="13"/>
      <c r="B236" s="9" t="s">
        <v>1</v>
      </c>
      <c r="C236" s="12"/>
      <c r="D236" s="12"/>
      <c r="E236" s="12"/>
      <c r="F236" s="12"/>
    </row>
    <row r="237" spans="1:6" x14ac:dyDescent="0.25">
      <c r="A237" s="13"/>
      <c r="B237" s="9" t="s">
        <v>15</v>
      </c>
      <c r="C237" s="12"/>
      <c r="D237" s="12"/>
      <c r="E237" s="12"/>
      <c r="F237" s="12"/>
    </row>
    <row r="238" spans="1:6" x14ac:dyDescent="0.25">
      <c r="A238" s="13"/>
      <c r="B238" s="9" t="s">
        <v>3</v>
      </c>
      <c r="C238" s="12"/>
      <c r="D238" s="12"/>
      <c r="E238" s="12"/>
      <c r="F238" s="12"/>
    </row>
    <row r="239" spans="1:6" ht="21" x14ac:dyDescent="0.25">
      <c r="A239" s="31"/>
      <c r="B239" s="40" t="s">
        <v>349</v>
      </c>
      <c r="C239" s="34">
        <f t="shared" ref="C239:D239" si="41">SUM(C241:C243)</f>
        <v>0</v>
      </c>
      <c r="D239" s="34">
        <f t="shared" si="41"/>
        <v>0</v>
      </c>
      <c r="E239" s="32"/>
      <c r="F239" s="32"/>
    </row>
    <row r="240" spans="1:6" x14ac:dyDescent="0.25">
      <c r="A240" s="13"/>
      <c r="B240" s="9" t="s">
        <v>2</v>
      </c>
      <c r="C240" s="12"/>
      <c r="D240" s="12"/>
      <c r="E240" s="12"/>
      <c r="F240" s="12"/>
    </row>
    <row r="241" spans="1:6" x14ac:dyDescent="0.25">
      <c r="A241" s="13"/>
      <c r="B241" s="9" t="s">
        <v>1</v>
      </c>
      <c r="C241" s="12"/>
      <c r="D241" s="12"/>
      <c r="E241" s="12"/>
      <c r="F241" s="12"/>
    </row>
    <row r="242" spans="1:6" x14ac:dyDescent="0.25">
      <c r="A242" s="13"/>
      <c r="B242" s="9" t="s">
        <v>15</v>
      </c>
      <c r="C242" s="12"/>
      <c r="D242" s="12"/>
      <c r="E242" s="12"/>
      <c r="F242" s="12"/>
    </row>
    <row r="243" spans="1:6" x14ac:dyDescent="0.25">
      <c r="A243" s="13"/>
      <c r="B243" s="9" t="s">
        <v>3</v>
      </c>
      <c r="C243" s="12"/>
      <c r="D243" s="12"/>
      <c r="E243" s="12"/>
      <c r="F243" s="12"/>
    </row>
    <row r="244" spans="1:6" ht="21" x14ac:dyDescent="0.25">
      <c r="A244" s="31"/>
      <c r="B244" s="40" t="s">
        <v>131</v>
      </c>
      <c r="C244" s="34">
        <f t="shared" ref="C244:D244" si="42">SUM(C246:C248)</f>
        <v>133</v>
      </c>
      <c r="D244" s="34">
        <f t="shared" si="42"/>
        <v>133</v>
      </c>
      <c r="E244" s="32"/>
      <c r="F244" s="32"/>
    </row>
    <row r="245" spans="1:6" x14ac:dyDescent="0.25">
      <c r="A245" s="13"/>
      <c r="B245" s="9" t="s">
        <v>2</v>
      </c>
      <c r="C245" s="12"/>
      <c r="D245" s="12"/>
      <c r="E245" s="12"/>
      <c r="F245" s="12"/>
    </row>
    <row r="246" spans="1:6" x14ac:dyDescent="0.25">
      <c r="A246" s="13"/>
      <c r="B246" s="9" t="s">
        <v>1</v>
      </c>
      <c r="C246" s="12"/>
      <c r="D246" s="12"/>
      <c r="E246" s="12"/>
      <c r="F246" s="12"/>
    </row>
    <row r="247" spans="1:6" x14ac:dyDescent="0.25">
      <c r="A247" s="13"/>
      <c r="B247" s="9" t="s">
        <v>15</v>
      </c>
      <c r="C247" s="51">
        <v>133</v>
      </c>
      <c r="D247" s="51">
        <v>133</v>
      </c>
      <c r="E247" s="12"/>
      <c r="F247" s="12"/>
    </row>
    <row r="248" spans="1:6" x14ac:dyDescent="0.25">
      <c r="A248" s="13"/>
      <c r="B248" s="9" t="s">
        <v>3</v>
      </c>
      <c r="C248" s="12"/>
      <c r="D248" s="12"/>
      <c r="E248" s="12"/>
      <c r="F248" s="12"/>
    </row>
    <row r="249" spans="1:6" ht="94.5" x14ac:dyDescent="0.25">
      <c r="A249" s="31"/>
      <c r="B249" s="40" t="s">
        <v>437</v>
      </c>
      <c r="C249" s="34">
        <f t="shared" ref="C249:D249" si="43">C250+C251</f>
        <v>2426.4</v>
      </c>
      <c r="D249" s="34">
        <f t="shared" si="43"/>
        <v>2426.4</v>
      </c>
      <c r="E249" s="32"/>
      <c r="F249" s="32"/>
    </row>
    <row r="250" spans="1:6" x14ac:dyDescent="0.25">
      <c r="A250" s="13"/>
      <c r="B250" s="9" t="s">
        <v>2</v>
      </c>
      <c r="C250" s="12">
        <v>2366.7190000000001</v>
      </c>
      <c r="D250" s="12">
        <v>2366.7190000000001</v>
      </c>
      <c r="E250" s="12"/>
      <c r="F250" s="12"/>
    </row>
    <row r="251" spans="1:6" x14ac:dyDescent="0.25">
      <c r="A251" s="13"/>
      <c r="B251" s="9" t="s">
        <v>1</v>
      </c>
      <c r="C251" s="12">
        <v>59.680999999999997</v>
      </c>
      <c r="D251" s="12">
        <v>59.680999999999997</v>
      </c>
      <c r="E251" s="12"/>
      <c r="F251" s="12"/>
    </row>
    <row r="252" spans="1:6" x14ac:dyDescent="0.25">
      <c r="A252" s="13"/>
      <c r="B252" s="9" t="s">
        <v>15</v>
      </c>
      <c r="C252" s="12"/>
      <c r="D252" s="12"/>
      <c r="E252" s="12"/>
      <c r="F252" s="12"/>
    </row>
    <row r="253" spans="1:6" x14ac:dyDescent="0.25">
      <c r="A253" s="13"/>
      <c r="B253" s="9" t="s">
        <v>3</v>
      </c>
      <c r="C253" s="12"/>
      <c r="D253" s="12"/>
      <c r="E253" s="12"/>
      <c r="F253" s="12"/>
    </row>
    <row r="254" spans="1:6" s="45" customFormat="1" ht="39" customHeight="1" x14ac:dyDescent="0.25">
      <c r="A254" s="90" t="s">
        <v>351</v>
      </c>
      <c r="B254" s="91"/>
      <c r="C254" s="91"/>
      <c r="D254" s="91"/>
      <c r="E254" s="91"/>
      <c r="F254" s="92"/>
    </row>
    <row r="255" spans="1:6" s="44" customFormat="1" ht="39" customHeight="1" x14ac:dyDescent="0.25">
      <c r="A255" s="87" t="s">
        <v>350</v>
      </c>
      <c r="B255" s="88"/>
      <c r="C255" s="88"/>
      <c r="D255" s="88"/>
      <c r="E255" s="88"/>
      <c r="F255" s="89"/>
    </row>
    <row r="256" spans="1:6" x14ac:dyDescent="0.25">
      <c r="A256" s="14"/>
      <c r="B256" s="25" t="s">
        <v>18</v>
      </c>
      <c r="C256" s="104">
        <f t="shared" ref="C256:D256" si="44">C257+C258+C259+C260+C261</f>
        <v>237411.14257000003</v>
      </c>
      <c r="D256" s="104">
        <f t="shared" si="44"/>
        <v>233781.14257000003</v>
      </c>
      <c r="E256" s="15"/>
      <c r="F256" s="15"/>
    </row>
    <row r="257" spans="1:6" x14ac:dyDescent="0.25">
      <c r="A257" s="29" t="s">
        <v>31</v>
      </c>
      <c r="B257" s="30" t="s">
        <v>2</v>
      </c>
      <c r="C257" s="15">
        <f>C267+C272+C292+C312+C323+C328+C338+C349+C359+C389+C399+C434+C460+C476+C487+C508</f>
        <v>42246.391089999997</v>
      </c>
      <c r="D257" s="15">
        <f>D267+D272+D292+D312+D323+D328+D338+D349+D359+D389+D399+D434+D460+D476+D487+D508</f>
        <v>42246.391089999997</v>
      </c>
      <c r="E257" s="15">
        <f>C257-D257</f>
        <v>0</v>
      </c>
      <c r="F257" s="15"/>
    </row>
    <row r="258" spans="1:6" x14ac:dyDescent="0.25">
      <c r="A258" s="29" t="s">
        <v>32</v>
      </c>
      <c r="B258" s="30" t="s">
        <v>1</v>
      </c>
      <c r="C258" s="15">
        <f t="shared" ref="C258:D258" si="45">C268+C273+C293+C313+C324+C329+C339+C350+C360+C390+C400+C435+C461+C477+C488+C509</f>
        <v>88101.308910000007</v>
      </c>
      <c r="D258" s="15">
        <f t="shared" si="45"/>
        <v>88101.308910000007</v>
      </c>
      <c r="E258" s="15">
        <f t="shared" ref="E258:E259" si="46">C258-D258</f>
        <v>0</v>
      </c>
      <c r="F258" s="15"/>
    </row>
    <row r="259" spans="1:6" x14ac:dyDescent="0.25">
      <c r="A259" s="29" t="s">
        <v>33</v>
      </c>
      <c r="B259" s="30" t="s">
        <v>15</v>
      </c>
      <c r="C259" s="50">
        <v>107063.44257</v>
      </c>
      <c r="D259" s="50">
        <v>103433.44257</v>
      </c>
      <c r="E259" s="50">
        <f t="shared" si="46"/>
        <v>3630</v>
      </c>
      <c r="F259" s="15"/>
    </row>
    <row r="260" spans="1:6" x14ac:dyDescent="0.25">
      <c r="A260" s="29" t="s">
        <v>34</v>
      </c>
      <c r="B260" s="30" t="s">
        <v>3</v>
      </c>
      <c r="C260" s="15"/>
      <c r="D260" s="15"/>
      <c r="E260" s="15"/>
      <c r="F260" s="15"/>
    </row>
    <row r="261" spans="1:6" x14ac:dyDescent="0.25">
      <c r="A261" s="29" t="s">
        <v>35</v>
      </c>
      <c r="B261" s="30" t="s">
        <v>30</v>
      </c>
      <c r="C261" s="15"/>
      <c r="D261" s="15"/>
      <c r="E261" s="15"/>
      <c r="F261" s="15"/>
    </row>
    <row r="262" spans="1:6" x14ac:dyDescent="0.25">
      <c r="A262" s="29" t="s">
        <v>36</v>
      </c>
      <c r="B262" s="30" t="s">
        <v>2</v>
      </c>
      <c r="C262" s="15"/>
      <c r="D262" s="15"/>
      <c r="E262" s="15"/>
      <c r="F262" s="15"/>
    </row>
    <row r="263" spans="1:6" x14ac:dyDescent="0.25">
      <c r="A263" s="29" t="s">
        <v>37</v>
      </c>
      <c r="B263" s="30" t="s">
        <v>1</v>
      </c>
      <c r="C263" s="15"/>
      <c r="D263" s="15"/>
      <c r="E263" s="15"/>
      <c r="F263" s="15"/>
    </row>
    <row r="264" spans="1:6" x14ac:dyDescent="0.25">
      <c r="A264" s="29" t="s">
        <v>38</v>
      </c>
      <c r="B264" s="30" t="s">
        <v>15</v>
      </c>
      <c r="C264" s="15"/>
      <c r="D264" s="15"/>
      <c r="E264" s="15"/>
      <c r="F264" s="15"/>
    </row>
    <row r="265" spans="1:6" x14ac:dyDescent="0.25">
      <c r="A265" s="29" t="s">
        <v>39</v>
      </c>
      <c r="B265" s="30" t="s">
        <v>3</v>
      </c>
      <c r="C265" s="15"/>
      <c r="D265" s="15"/>
      <c r="E265" s="15"/>
      <c r="F265" s="15"/>
    </row>
    <row r="266" spans="1:6" s="67" customFormat="1" ht="52.5" x14ac:dyDescent="0.25">
      <c r="A266" s="63"/>
      <c r="B266" s="64" t="s">
        <v>62</v>
      </c>
      <c r="C266" s="65">
        <f t="shared" ref="C266:D266" si="47">SUM(C268:C270)</f>
        <v>58115.489560000002</v>
      </c>
      <c r="D266" s="65">
        <f t="shared" si="47"/>
        <v>58115.489560000002</v>
      </c>
      <c r="E266" s="66"/>
      <c r="F266" s="66"/>
    </row>
    <row r="267" spans="1:6" x14ac:dyDescent="0.25">
      <c r="A267" s="13"/>
      <c r="B267" s="9" t="s">
        <v>2</v>
      </c>
      <c r="C267" s="12"/>
      <c r="D267" s="12"/>
      <c r="E267" s="12"/>
      <c r="F267" s="12"/>
    </row>
    <row r="268" spans="1:6" x14ac:dyDescent="0.25">
      <c r="A268" s="13"/>
      <c r="B268" s="9" t="s">
        <v>1</v>
      </c>
      <c r="C268" s="51">
        <v>46224.9</v>
      </c>
      <c r="D268" s="51">
        <v>46224.9</v>
      </c>
      <c r="E268" s="12"/>
      <c r="F268" s="12"/>
    </row>
    <row r="269" spans="1:6" x14ac:dyDescent="0.25">
      <c r="A269" s="13"/>
      <c r="B269" s="9" t="s">
        <v>15</v>
      </c>
      <c r="C269" s="51">
        <v>11890.58956</v>
      </c>
      <c r="D269" s="51">
        <v>11890.58956</v>
      </c>
      <c r="E269" s="12"/>
      <c r="F269" s="12"/>
    </row>
    <row r="270" spans="1:6" x14ac:dyDescent="0.25">
      <c r="A270" s="13"/>
      <c r="B270" s="9" t="s">
        <v>3</v>
      </c>
      <c r="C270" s="12"/>
      <c r="D270" s="12"/>
      <c r="E270" s="12"/>
      <c r="F270" s="12"/>
    </row>
    <row r="271" spans="1:6" s="67" customFormat="1" ht="42" x14ac:dyDescent="0.25">
      <c r="A271" s="63"/>
      <c r="B271" s="64" t="s">
        <v>352</v>
      </c>
      <c r="C271" s="65">
        <f t="shared" ref="C271:D271" si="48">SUM(C273:C275)</f>
        <v>64250.147419999994</v>
      </c>
      <c r="D271" s="65">
        <f t="shared" si="48"/>
        <v>64250.147419999994</v>
      </c>
      <c r="E271" s="66"/>
      <c r="F271" s="66"/>
    </row>
    <row r="272" spans="1:6" x14ac:dyDescent="0.25">
      <c r="A272" s="13"/>
      <c r="B272" s="9" t="s">
        <v>2</v>
      </c>
      <c r="C272" s="12"/>
      <c r="D272" s="12"/>
      <c r="E272" s="12"/>
      <c r="F272" s="12"/>
    </row>
    <row r="273" spans="1:6" x14ac:dyDescent="0.25">
      <c r="A273" s="13"/>
      <c r="B273" s="9" t="s">
        <v>1</v>
      </c>
      <c r="C273" s="51">
        <v>18720.7</v>
      </c>
      <c r="D273" s="51">
        <v>18720.7</v>
      </c>
      <c r="E273" s="12"/>
      <c r="F273" s="12"/>
    </row>
    <row r="274" spans="1:6" x14ac:dyDescent="0.25">
      <c r="A274" s="13"/>
      <c r="B274" s="9" t="s">
        <v>15</v>
      </c>
      <c r="C274" s="51">
        <v>45529.447419999997</v>
      </c>
      <c r="D274" s="51">
        <v>45529.447419999997</v>
      </c>
      <c r="E274" s="12"/>
      <c r="F274" s="12"/>
    </row>
    <row r="275" spans="1:6" x14ac:dyDescent="0.25">
      <c r="A275" s="13"/>
      <c r="B275" s="9" t="s">
        <v>3</v>
      </c>
      <c r="C275" s="12"/>
      <c r="D275" s="12"/>
      <c r="E275" s="12"/>
      <c r="F275" s="12"/>
    </row>
    <row r="276" spans="1:6" ht="31.5" x14ac:dyDescent="0.25">
      <c r="A276" s="31"/>
      <c r="B276" s="40" t="s">
        <v>125</v>
      </c>
      <c r="C276" s="34">
        <f t="shared" ref="C276" si="49">SUM(C278:C280)</f>
        <v>45529.447419999997</v>
      </c>
      <c r="D276" s="34">
        <f>SUM(D278:D280)</f>
        <v>45529.447419999997</v>
      </c>
      <c r="E276" s="32"/>
      <c r="F276" s="32"/>
    </row>
    <row r="277" spans="1:6" x14ac:dyDescent="0.25">
      <c r="A277" s="13"/>
      <c r="B277" s="9" t="s">
        <v>2</v>
      </c>
      <c r="C277" s="12"/>
      <c r="D277" s="12"/>
      <c r="E277" s="12"/>
      <c r="F277" s="12"/>
    </row>
    <row r="278" spans="1:6" x14ac:dyDescent="0.25">
      <c r="A278" s="13"/>
      <c r="B278" s="9" t="s">
        <v>1</v>
      </c>
      <c r="C278" s="12"/>
      <c r="D278" s="12"/>
      <c r="E278" s="12"/>
      <c r="F278" s="12"/>
    </row>
    <row r="279" spans="1:6" x14ac:dyDescent="0.25">
      <c r="A279" s="13"/>
      <c r="B279" s="9" t="s">
        <v>15</v>
      </c>
      <c r="C279" s="51">
        <v>45529.447419999997</v>
      </c>
      <c r="D279" s="51">
        <v>45529.447419999997</v>
      </c>
      <c r="E279" s="12"/>
      <c r="F279" s="12"/>
    </row>
    <row r="280" spans="1:6" x14ac:dyDescent="0.25">
      <c r="A280" s="13"/>
      <c r="B280" s="9" t="s">
        <v>3</v>
      </c>
      <c r="C280" s="12"/>
      <c r="D280" s="12"/>
      <c r="E280" s="12"/>
      <c r="F280" s="12"/>
    </row>
    <row r="281" spans="1:6" ht="42" x14ac:dyDescent="0.25">
      <c r="A281" s="31"/>
      <c r="B281" s="40" t="s">
        <v>126</v>
      </c>
      <c r="C281" s="34">
        <f t="shared" ref="C281:D281" si="50">SUM(C283:C285)</f>
        <v>0</v>
      </c>
      <c r="D281" s="34">
        <f t="shared" si="50"/>
        <v>0</v>
      </c>
      <c r="E281" s="32"/>
      <c r="F281" s="32"/>
    </row>
    <row r="282" spans="1:6" x14ac:dyDescent="0.25">
      <c r="A282" s="13"/>
      <c r="B282" s="9" t="s">
        <v>2</v>
      </c>
      <c r="C282" s="12"/>
      <c r="D282" s="12"/>
      <c r="E282" s="12"/>
      <c r="F282" s="12"/>
    </row>
    <row r="283" spans="1:6" x14ac:dyDescent="0.25">
      <c r="A283" s="13"/>
      <c r="B283" s="9" t="s">
        <v>1</v>
      </c>
      <c r="C283" s="12"/>
      <c r="D283" s="12"/>
      <c r="E283" s="12"/>
      <c r="F283" s="12"/>
    </row>
    <row r="284" spans="1:6" x14ac:dyDescent="0.25">
      <c r="A284" s="13"/>
      <c r="B284" s="9" t="s">
        <v>15</v>
      </c>
      <c r="C284" s="12"/>
      <c r="D284" s="12"/>
      <c r="E284" s="12"/>
      <c r="F284" s="12"/>
    </row>
    <row r="285" spans="1:6" x14ac:dyDescent="0.25">
      <c r="A285" s="13"/>
      <c r="B285" s="9" t="s">
        <v>3</v>
      </c>
      <c r="C285" s="12"/>
      <c r="D285" s="12"/>
      <c r="E285" s="12"/>
      <c r="F285" s="12"/>
    </row>
    <row r="286" spans="1:6" ht="84" x14ac:dyDescent="0.25">
      <c r="A286" s="31"/>
      <c r="B286" s="40" t="s">
        <v>127</v>
      </c>
      <c r="C286" s="34">
        <f t="shared" ref="C286:D286" si="51">SUM(C288:C290)</f>
        <v>18720.7</v>
      </c>
      <c r="D286" s="34">
        <f t="shared" si="51"/>
        <v>18720.7</v>
      </c>
      <c r="E286" s="32"/>
      <c r="F286" s="32"/>
    </row>
    <row r="287" spans="1:6" x14ac:dyDescent="0.25">
      <c r="A287" s="13"/>
      <c r="B287" s="9" t="s">
        <v>2</v>
      </c>
      <c r="C287" s="12"/>
      <c r="D287" s="12"/>
      <c r="E287" s="12"/>
      <c r="F287" s="12"/>
    </row>
    <row r="288" spans="1:6" x14ac:dyDescent="0.25">
      <c r="A288" s="13"/>
      <c r="B288" s="9" t="s">
        <v>1</v>
      </c>
      <c r="C288" s="51">
        <v>18720.7</v>
      </c>
      <c r="D288" s="51">
        <v>18720.7</v>
      </c>
      <c r="E288" s="12"/>
      <c r="F288" s="12"/>
    </row>
    <row r="289" spans="1:6" x14ac:dyDescent="0.25">
      <c r="A289" s="13"/>
      <c r="B289" s="9" t="s">
        <v>15</v>
      </c>
      <c r="C289" s="12"/>
      <c r="D289" s="12"/>
      <c r="E289" s="12"/>
      <c r="F289" s="12"/>
    </row>
    <row r="290" spans="1:6" x14ac:dyDescent="0.25">
      <c r="A290" s="13"/>
      <c r="B290" s="9" t="s">
        <v>3</v>
      </c>
      <c r="C290" s="12"/>
      <c r="D290" s="12"/>
      <c r="E290" s="12"/>
      <c r="F290" s="12"/>
    </row>
    <row r="291" spans="1:6" ht="42" x14ac:dyDescent="0.25">
      <c r="A291" s="31"/>
      <c r="B291" s="61" t="s">
        <v>353</v>
      </c>
      <c r="C291" s="59">
        <f t="shared" ref="C291:D291" si="52">SUM(C293:C295)</f>
        <v>46748.292010000005</v>
      </c>
      <c r="D291" s="59">
        <f t="shared" si="52"/>
        <v>46748.292010000005</v>
      </c>
      <c r="E291" s="32"/>
      <c r="F291" s="32"/>
    </row>
    <row r="292" spans="1:6" x14ac:dyDescent="0.25">
      <c r="A292" s="13"/>
      <c r="B292" s="9" t="s">
        <v>2</v>
      </c>
      <c r="C292" s="12"/>
      <c r="D292" s="12"/>
      <c r="E292" s="12"/>
      <c r="F292" s="12"/>
    </row>
    <row r="293" spans="1:6" x14ac:dyDescent="0.25">
      <c r="A293" s="13"/>
      <c r="B293" s="9" t="s">
        <v>1</v>
      </c>
      <c r="C293" s="51">
        <v>9474.9</v>
      </c>
      <c r="D293" s="51">
        <v>9474.9</v>
      </c>
      <c r="E293" s="12"/>
      <c r="F293" s="12"/>
    </row>
    <row r="294" spans="1:6" x14ac:dyDescent="0.25">
      <c r="A294" s="13"/>
      <c r="B294" s="9" t="s">
        <v>15</v>
      </c>
      <c r="C294" s="51">
        <v>37273.392010000003</v>
      </c>
      <c r="D294" s="51">
        <v>37273.392010000003</v>
      </c>
      <c r="E294" s="12"/>
      <c r="F294" s="12"/>
    </row>
    <row r="295" spans="1:6" x14ac:dyDescent="0.25">
      <c r="A295" s="13"/>
      <c r="B295" s="9" t="s">
        <v>3</v>
      </c>
      <c r="C295" s="12"/>
      <c r="D295" s="12"/>
      <c r="E295" s="12"/>
      <c r="F295" s="12"/>
    </row>
    <row r="296" spans="1:6" ht="63" x14ac:dyDescent="0.25">
      <c r="A296" s="31"/>
      <c r="B296" s="40" t="s">
        <v>63</v>
      </c>
      <c r="C296" s="34">
        <f t="shared" ref="C296:D296" si="53">SUM(C298:C300)</f>
        <v>20303.917689999998</v>
      </c>
      <c r="D296" s="34">
        <f t="shared" si="53"/>
        <v>20303.917689999998</v>
      </c>
      <c r="E296" s="32"/>
      <c r="F296" s="32"/>
    </row>
    <row r="297" spans="1:6" x14ac:dyDescent="0.25">
      <c r="A297" s="13"/>
      <c r="B297" s="9" t="s">
        <v>2</v>
      </c>
      <c r="C297" s="12"/>
      <c r="D297" s="12"/>
      <c r="E297" s="12"/>
      <c r="F297" s="12"/>
    </row>
    <row r="298" spans="1:6" x14ac:dyDescent="0.25">
      <c r="A298" s="13"/>
      <c r="B298" s="9" t="s">
        <v>1</v>
      </c>
      <c r="C298" s="12"/>
      <c r="D298" s="12"/>
      <c r="E298" s="12"/>
      <c r="F298" s="12"/>
    </row>
    <row r="299" spans="1:6" x14ac:dyDescent="0.25">
      <c r="A299" s="13"/>
      <c r="B299" s="9" t="s">
        <v>15</v>
      </c>
      <c r="C299" s="12">
        <v>20303.917689999998</v>
      </c>
      <c r="D299" s="12">
        <v>20303.917689999998</v>
      </c>
      <c r="E299" s="12"/>
      <c r="F299" s="12"/>
    </row>
    <row r="300" spans="1:6" x14ac:dyDescent="0.25">
      <c r="A300" s="13"/>
      <c r="B300" s="9" t="s">
        <v>3</v>
      </c>
      <c r="C300" s="12"/>
      <c r="D300" s="12"/>
      <c r="E300" s="12"/>
      <c r="F300" s="12"/>
    </row>
    <row r="301" spans="1:6" ht="63" x14ac:dyDescent="0.25">
      <c r="A301" s="31"/>
      <c r="B301" s="40" t="s">
        <v>354</v>
      </c>
      <c r="C301" s="34">
        <f t="shared" ref="C301:D301" si="54">SUM(C303:C305)</f>
        <v>932.09952999999996</v>
      </c>
      <c r="D301" s="34">
        <f t="shared" si="54"/>
        <v>932.09952999999996</v>
      </c>
      <c r="E301" s="32"/>
      <c r="F301" s="32"/>
    </row>
    <row r="302" spans="1:6" x14ac:dyDescent="0.25">
      <c r="A302" s="13"/>
      <c r="B302" s="9" t="s">
        <v>2</v>
      </c>
      <c r="C302" s="12"/>
      <c r="D302" s="12"/>
      <c r="E302" s="12"/>
      <c r="F302" s="12"/>
    </row>
    <row r="303" spans="1:6" x14ac:dyDescent="0.25">
      <c r="A303" s="13"/>
      <c r="B303" s="9" t="s">
        <v>1</v>
      </c>
      <c r="C303" s="12"/>
      <c r="D303" s="12"/>
      <c r="E303" s="12"/>
      <c r="F303" s="12"/>
    </row>
    <row r="304" spans="1:6" x14ac:dyDescent="0.25">
      <c r="A304" s="13"/>
      <c r="B304" s="9" t="s">
        <v>15</v>
      </c>
      <c r="C304" s="51">
        <v>932.09952999999996</v>
      </c>
      <c r="D304" s="51">
        <v>932.09952999999996</v>
      </c>
      <c r="E304" s="12"/>
      <c r="F304" s="12"/>
    </row>
    <row r="305" spans="1:6" x14ac:dyDescent="0.25">
      <c r="A305" s="13"/>
      <c r="B305" s="9" t="s">
        <v>3</v>
      </c>
      <c r="C305" s="12"/>
      <c r="D305" s="12"/>
      <c r="E305" s="12"/>
      <c r="F305" s="12"/>
    </row>
    <row r="306" spans="1:6" ht="84" x14ac:dyDescent="0.25">
      <c r="A306" s="31"/>
      <c r="B306" s="40" t="s">
        <v>121</v>
      </c>
      <c r="C306" s="34">
        <f t="shared" ref="C306:D306" si="55">SUM(C308:C310)</f>
        <v>25512.274789999999</v>
      </c>
      <c r="D306" s="34">
        <f t="shared" si="55"/>
        <v>25512.274789999999</v>
      </c>
      <c r="E306" s="32"/>
      <c r="F306" s="32"/>
    </row>
    <row r="307" spans="1:6" x14ac:dyDescent="0.25">
      <c r="A307" s="13"/>
      <c r="B307" s="9" t="s">
        <v>2</v>
      </c>
      <c r="C307" s="12"/>
      <c r="D307" s="12"/>
      <c r="E307" s="12"/>
      <c r="F307" s="12"/>
    </row>
    <row r="308" spans="1:6" x14ac:dyDescent="0.25">
      <c r="A308" s="13"/>
      <c r="B308" s="9" t="s">
        <v>1</v>
      </c>
      <c r="C308" s="51">
        <v>9474.9</v>
      </c>
      <c r="D308" s="51">
        <v>9474.9</v>
      </c>
      <c r="E308" s="12"/>
      <c r="F308" s="12"/>
    </row>
    <row r="309" spans="1:6" x14ac:dyDescent="0.25">
      <c r="A309" s="13"/>
      <c r="B309" s="9" t="s">
        <v>15</v>
      </c>
      <c r="C309" s="51">
        <v>16037.37479</v>
      </c>
      <c r="D309" s="51">
        <v>16037.37479</v>
      </c>
      <c r="E309" s="12"/>
      <c r="F309" s="12"/>
    </row>
    <row r="310" spans="1:6" x14ac:dyDescent="0.25">
      <c r="A310" s="13"/>
      <c r="B310" s="9" t="s">
        <v>3</v>
      </c>
      <c r="C310" s="12"/>
      <c r="D310" s="12"/>
      <c r="E310" s="12"/>
      <c r="F310" s="12"/>
    </row>
    <row r="311" spans="1:6" s="67" customFormat="1" ht="105" x14ac:dyDescent="0.25">
      <c r="A311" s="63"/>
      <c r="B311" s="64" t="s">
        <v>64</v>
      </c>
      <c r="C311" s="65">
        <f t="shared" ref="C311" si="56">SUM(C313:C315)</f>
        <v>6620</v>
      </c>
      <c r="D311" s="65">
        <f>SUM(D313:D315)</f>
        <v>6620</v>
      </c>
      <c r="E311" s="66"/>
      <c r="F311" s="66"/>
    </row>
    <row r="312" spans="1:6" x14ac:dyDescent="0.25">
      <c r="A312" s="13"/>
      <c r="B312" s="9" t="s">
        <v>2</v>
      </c>
      <c r="C312" s="12"/>
      <c r="D312" s="12"/>
      <c r="E312" s="12"/>
      <c r="F312" s="12"/>
    </row>
    <row r="313" spans="1:6" x14ac:dyDescent="0.25">
      <c r="A313" s="13"/>
      <c r="B313" s="9" t="s">
        <v>1</v>
      </c>
      <c r="C313" s="12"/>
      <c r="D313" s="12"/>
      <c r="E313" s="12"/>
      <c r="F313" s="12"/>
    </row>
    <row r="314" spans="1:6" x14ac:dyDescent="0.25">
      <c r="A314" s="13"/>
      <c r="B314" s="9" t="s">
        <v>15</v>
      </c>
      <c r="C314" s="51">
        <v>6620</v>
      </c>
      <c r="D314" s="51">
        <v>6620</v>
      </c>
      <c r="E314" s="12"/>
      <c r="F314" s="12"/>
    </row>
    <row r="315" spans="1:6" x14ac:dyDescent="0.25">
      <c r="A315" s="13"/>
      <c r="B315" s="9" t="s">
        <v>3</v>
      </c>
      <c r="C315" s="12"/>
      <c r="D315" s="12"/>
      <c r="E315" s="12"/>
      <c r="F315" s="12"/>
    </row>
    <row r="316" spans="1:6" ht="73.5" x14ac:dyDescent="0.25">
      <c r="A316" s="31"/>
      <c r="B316" s="55" t="s">
        <v>65</v>
      </c>
      <c r="C316" s="34">
        <f t="shared" ref="C316:D316" si="57">SUM(C318:C320)</f>
        <v>6620</v>
      </c>
      <c r="D316" s="34">
        <f t="shared" si="57"/>
        <v>6620</v>
      </c>
      <c r="E316" s="32"/>
      <c r="F316" s="32"/>
    </row>
    <row r="317" spans="1:6" x14ac:dyDescent="0.25">
      <c r="A317" s="13"/>
      <c r="B317" s="9" t="s">
        <v>2</v>
      </c>
      <c r="C317" s="12"/>
      <c r="D317" s="12"/>
      <c r="E317" s="12"/>
      <c r="F317" s="12"/>
    </row>
    <row r="318" spans="1:6" x14ac:dyDescent="0.25">
      <c r="A318" s="13"/>
      <c r="B318" s="9" t="s">
        <v>1</v>
      </c>
      <c r="C318" s="12"/>
      <c r="D318" s="12"/>
      <c r="E318" s="12"/>
      <c r="F318" s="12"/>
    </row>
    <row r="319" spans="1:6" x14ac:dyDescent="0.25">
      <c r="A319" s="13"/>
      <c r="B319" s="9" t="s">
        <v>15</v>
      </c>
      <c r="C319" s="12">
        <v>6620</v>
      </c>
      <c r="D319" s="12">
        <v>6620</v>
      </c>
      <c r="E319" s="12"/>
      <c r="F319" s="12"/>
    </row>
    <row r="320" spans="1:6" x14ac:dyDescent="0.25">
      <c r="A320" s="13"/>
      <c r="B320" s="9" t="s">
        <v>3</v>
      </c>
      <c r="C320" s="12"/>
      <c r="D320" s="12"/>
      <c r="E320" s="12"/>
      <c r="F320" s="12"/>
    </row>
    <row r="321" spans="1:6" s="44" customFormat="1" ht="39" customHeight="1" x14ac:dyDescent="0.25">
      <c r="A321" s="87" t="s">
        <v>66</v>
      </c>
      <c r="B321" s="88"/>
      <c r="C321" s="88"/>
      <c r="D321" s="88"/>
      <c r="E321" s="88"/>
      <c r="F321" s="89"/>
    </row>
    <row r="322" spans="1:6" ht="94.5" x14ac:dyDescent="0.25">
      <c r="A322" s="26"/>
      <c r="B322" s="27" t="s">
        <v>355</v>
      </c>
      <c r="C322" s="33">
        <f t="shared" ref="C322:D322" si="58">SUM(C324:C326)</f>
        <v>0</v>
      </c>
      <c r="D322" s="33">
        <f t="shared" si="58"/>
        <v>0</v>
      </c>
      <c r="E322" s="28"/>
      <c r="F322" s="28"/>
    </row>
    <row r="323" spans="1:6" x14ac:dyDescent="0.25">
      <c r="A323" s="13"/>
      <c r="B323" s="9" t="s">
        <v>2</v>
      </c>
      <c r="C323" s="12"/>
      <c r="D323" s="12"/>
      <c r="E323" s="12"/>
      <c r="F323" s="12"/>
    </row>
    <row r="324" spans="1:6" x14ac:dyDescent="0.25">
      <c r="A324" s="13"/>
      <c r="B324" s="9" t="s">
        <v>1</v>
      </c>
      <c r="C324" s="12"/>
      <c r="D324" s="12"/>
      <c r="E324" s="12"/>
      <c r="F324" s="12"/>
    </row>
    <row r="325" spans="1:6" x14ac:dyDescent="0.25">
      <c r="A325" s="13"/>
      <c r="B325" s="9" t="s">
        <v>15</v>
      </c>
      <c r="C325" s="12"/>
      <c r="D325" s="12"/>
      <c r="E325" s="12"/>
      <c r="F325" s="12"/>
    </row>
    <row r="326" spans="1:6" x14ac:dyDescent="0.25">
      <c r="A326" s="13"/>
      <c r="B326" s="9" t="s">
        <v>3</v>
      </c>
      <c r="C326" s="12"/>
      <c r="D326" s="12"/>
      <c r="E326" s="12"/>
      <c r="F326" s="12"/>
    </row>
    <row r="327" spans="1:6" ht="63" x14ac:dyDescent="0.25">
      <c r="A327" s="31"/>
      <c r="B327" s="40" t="s">
        <v>356</v>
      </c>
      <c r="C327" s="34">
        <f>C328+C329+C330</f>
        <v>219.94499999999999</v>
      </c>
      <c r="D327" s="34">
        <f>D328+D329+D330</f>
        <v>219.94499999999999</v>
      </c>
      <c r="E327" s="32"/>
      <c r="F327" s="32"/>
    </row>
    <row r="328" spans="1:6" x14ac:dyDescent="0.25">
      <c r="A328" s="13"/>
      <c r="B328" s="9" t="s">
        <v>2</v>
      </c>
      <c r="C328" s="51">
        <v>213.30208999999999</v>
      </c>
      <c r="D328" s="51">
        <v>213.30208999999999</v>
      </c>
      <c r="E328" s="12"/>
      <c r="F328" s="12"/>
    </row>
    <row r="329" spans="1:6" x14ac:dyDescent="0.25">
      <c r="A329" s="13"/>
      <c r="B329" s="9" t="s">
        <v>1</v>
      </c>
      <c r="C329" s="51">
        <v>6.5979099999999997</v>
      </c>
      <c r="D329" s="51">
        <v>6.5979099999999997</v>
      </c>
      <c r="E329" s="12"/>
      <c r="F329" s="12"/>
    </row>
    <row r="330" spans="1:6" x14ac:dyDescent="0.25">
      <c r="A330" s="13"/>
      <c r="B330" s="9" t="s">
        <v>15</v>
      </c>
      <c r="C330" s="51">
        <v>4.4999999999999998E-2</v>
      </c>
      <c r="D330" s="51">
        <v>4.4999999999999998E-2</v>
      </c>
      <c r="E330" s="12"/>
      <c r="F330" s="12"/>
    </row>
    <row r="331" spans="1:6" x14ac:dyDescent="0.25">
      <c r="A331" s="13"/>
      <c r="B331" s="9" t="s">
        <v>3</v>
      </c>
      <c r="C331" s="12"/>
      <c r="D331" s="12"/>
      <c r="E331" s="12"/>
      <c r="F331" s="12"/>
    </row>
    <row r="332" spans="1:6" ht="52.5" x14ac:dyDescent="0.25">
      <c r="A332" s="31"/>
      <c r="B332" s="40" t="s">
        <v>357</v>
      </c>
      <c r="C332" s="34">
        <f t="shared" ref="C332:D332" si="59">SUM(C334:C336)</f>
        <v>0</v>
      </c>
      <c r="D332" s="34">
        <f t="shared" si="59"/>
        <v>0</v>
      </c>
      <c r="E332" s="32"/>
      <c r="F332" s="32"/>
    </row>
    <row r="333" spans="1:6" x14ac:dyDescent="0.25">
      <c r="A333" s="13"/>
      <c r="B333" s="9" t="s">
        <v>2</v>
      </c>
      <c r="C333" s="12"/>
      <c r="D333" s="12"/>
      <c r="E333" s="12"/>
      <c r="F333" s="12"/>
    </row>
    <row r="334" spans="1:6" x14ac:dyDescent="0.25">
      <c r="A334" s="13"/>
      <c r="B334" s="9" t="s">
        <v>1</v>
      </c>
      <c r="C334" s="12"/>
      <c r="D334" s="12"/>
      <c r="E334" s="12"/>
      <c r="F334" s="12"/>
    </row>
    <row r="335" spans="1:6" x14ac:dyDescent="0.25">
      <c r="A335" s="13"/>
      <c r="B335" s="9" t="s">
        <v>15</v>
      </c>
      <c r="C335" s="12"/>
      <c r="D335" s="12"/>
      <c r="E335" s="12"/>
      <c r="F335" s="12"/>
    </row>
    <row r="336" spans="1:6" x14ac:dyDescent="0.25">
      <c r="A336" s="13"/>
      <c r="B336" s="9" t="s">
        <v>3</v>
      </c>
      <c r="C336" s="12"/>
      <c r="D336" s="12"/>
      <c r="E336" s="12"/>
      <c r="F336" s="12"/>
    </row>
    <row r="337" spans="1:6" ht="84" x14ac:dyDescent="0.25">
      <c r="A337" s="31"/>
      <c r="B337" s="40" t="s">
        <v>358</v>
      </c>
      <c r="C337" s="34">
        <f t="shared" ref="C337:D337" si="60">SUM(C339:C341)</f>
        <v>5392.6</v>
      </c>
      <c r="D337" s="34">
        <f t="shared" si="60"/>
        <v>1762.6</v>
      </c>
      <c r="E337" s="32"/>
      <c r="F337" s="32"/>
    </row>
    <row r="338" spans="1:6" x14ac:dyDescent="0.25">
      <c r="A338" s="13"/>
      <c r="B338" s="9" t="s">
        <v>2</v>
      </c>
      <c r="C338" s="12"/>
      <c r="D338" s="12"/>
      <c r="E338" s="12"/>
      <c r="F338" s="12"/>
    </row>
    <row r="339" spans="1:6" x14ac:dyDescent="0.25">
      <c r="A339" s="13"/>
      <c r="B339" s="9" t="s">
        <v>1</v>
      </c>
      <c r="C339" s="56">
        <v>1762.6</v>
      </c>
      <c r="D339" s="56">
        <v>1762.6</v>
      </c>
      <c r="E339" s="12">
        <f>C339-D339</f>
        <v>0</v>
      </c>
      <c r="F339" s="12"/>
    </row>
    <row r="340" spans="1:6" x14ac:dyDescent="0.25">
      <c r="A340" s="13"/>
      <c r="B340" s="9" t="s">
        <v>15</v>
      </c>
      <c r="C340" s="56">
        <v>3630</v>
      </c>
      <c r="D340" s="56">
        <v>0</v>
      </c>
      <c r="E340" s="12">
        <f>C340-D340</f>
        <v>3630</v>
      </c>
      <c r="F340" s="12"/>
    </row>
    <row r="341" spans="1:6" x14ac:dyDescent="0.25">
      <c r="A341" s="13"/>
      <c r="B341" s="9" t="s">
        <v>3</v>
      </c>
      <c r="C341" s="12"/>
      <c r="D341" s="12"/>
      <c r="E341" s="12"/>
      <c r="F341" s="12"/>
    </row>
    <row r="342" spans="1:6" ht="115.5" x14ac:dyDescent="0.25">
      <c r="A342" s="31"/>
      <c r="B342" s="40" t="s">
        <v>67</v>
      </c>
      <c r="C342" s="34">
        <f t="shared" ref="C342:D342" si="61">SUM(C344:C346)</f>
        <v>5392.6</v>
      </c>
      <c r="D342" s="34">
        <f t="shared" si="61"/>
        <v>1762.6</v>
      </c>
      <c r="E342" s="32"/>
      <c r="F342" s="32"/>
    </row>
    <row r="343" spans="1:6" x14ac:dyDescent="0.25">
      <c r="A343" s="13"/>
      <c r="B343" s="9" t="s">
        <v>2</v>
      </c>
      <c r="C343" s="12">
        <v>0</v>
      </c>
      <c r="D343" s="12"/>
      <c r="E343" s="12"/>
      <c r="F343" s="12"/>
    </row>
    <row r="344" spans="1:6" x14ac:dyDescent="0.25">
      <c r="A344" s="13"/>
      <c r="B344" s="9" t="s">
        <v>1</v>
      </c>
      <c r="C344" s="56">
        <v>1762.6</v>
      </c>
      <c r="D344" s="56">
        <v>1762.6</v>
      </c>
      <c r="E344" s="12">
        <f>C344-D344</f>
        <v>0</v>
      </c>
      <c r="F344" s="12"/>
    </row>
    <row r="345" spans="1:6" x14ac:dyDescent="0.25">
      <c r="A345" s="13"/>
      <c r="B345" s="9" t="s">
        <v>15</v>
      </c>
      <c r="C345" s="56">
        <v>3630</v>
      </c>
      <c r="D345" s="56">
        <v>0</v>
      </c>
      <c r="E345" s="12">
        <f>C345-D345</f>
        <v>3630</v>
      </c>
      <c r="F345" s="12"/>
    </row>
    <row r="346" spans="1:6" x14ac:dyDescent="0.25">
      <c r="A346" s="13"/>
      <c r="B346" s="9" t="s">
        <v>3</v>
      </c>
      <c r="C346" s="12"/>
      <c r="D346" s="12"/>
      <c r="E346" s="12"/>
      <c r="F346" s="12"/>
    </row>
    <row r="347" spans="1:6" s="44" customFormat="1" ht="39" customHeight="1" x14ac:dyDescent="0.25">
      <c r="A347" s="87" t="s">
        <v>68</v>
      </c>
      <c r="B347" s="88"/>
      <c r="C347" s="88"/>
      <c r="D347" s="88"/>
      <c r="E347" s="88"/>
      <c r="F347" s="89"/>
    </row>
    <row r="348" spans="1:6" ht="73.5" x14ac:dyDescent="0.25">
      <c r="A348" s="31"/>
      <c r="B348" s="40" t="s">
        <v>69</v>
      </c>
      <c r="C348" s="34">
        <f t="shared" ref="C348:D348" si="62">SUM(C350:C352)</f>
        <v>0</v>
      </c>
      <c r="D348" s="34">
        <f t="shared" si="62"/>
        <v>0</v>
      </c>
      <c r="E348" s="32"/>
      <c r="F348" s="32"/>
    </row>
    <row r="349" spans="1:6" x14ac:dyDescent="0.25">
      <c r="A349" s="13"/>
      <c r="B349" s="9" t="s">
        <v>2</v>
      </c>
      <c r="C349" s="12"/>
      <c r="D349" s="12"/>
      <c r="E349" s="12"/>
      <c r="F349" s="12"/>
    </row>
    <row r="350" spans="1:6" x14ac:dyDescent="0.25">
      <c r="A350" s="13"/>
      <c r="B350" s="9" t="s">
        <v>1</v>
      </c>
      <c r="C350" s="12"/>
      <c r="D350" s="12"/>
      <c r="E350" s="12"/>
      <c r="F350" s="12"/>
    </row>
    <row r="351" spans="1:6" x14ac:dyDescent="0.25">
      <c r="A351" s="13"/>
      <c r="B351" s="9" t="s">
        <v>15</v>
      </c>
      <c r="C351" s="12"/>
      <c r="D351" s="12"/>
      <c r="E351" s="12"/>
      <c r="F351" s="12"/>
    </row>
    <row r="352" spans="1:6" x14ac:dyDescent="0.25">
      <c r="A352" s="13"/>
      <c r="B352" s="9" t="s">
        <v>3</v>
      </c>
      <c r="C352" s="12"/>
      <c r="D352" s="12"/>
      <c r="E352" s="12"/>
      <c r="F352" s="12"/>
    </row>
    <row r="353" spans="1:6" ht="94.5" x14ac:dyDescent="0.25">
      <c r="A353" s="31"/>
      <c r="B353" s="40" t="s">
        <v>70</v>
      </c>
      <c r="C353" s="34">
        <f t="shared" ref="C353:D353" si="63">SUM(C355:C357)</f>
        <v>0</v>
      </c>
      <c r="D353" s="34">
        <f t="shared" si="63"/>
        <v>0</v>
      </c>
      <c r="E353" s="32"/>
      <c r="F353" s="32"/>
    </row>
    <row r="354" spans="1:6" x14ac:dyDescent="0.25">
      <c r="A354" s="13"/>
      <c r="B354" s="9" t="s">
        <v>2</v>
      </c>
      <c r="C354" s="12"/>
      <c r="D354" s="12"/>
      <c r="E354" s="12"/>
      <c r="F354" s="12"/>
    </row>
    <row r="355" spans="1:6" x14ac:dyDescent="0.25">
      <c r="A355" s="13"/>
      <c r="B355" s="9" t="s">
        <v>1</v>
      </c>
      <c r="C355" s="12"/>
      <c r="D355" s="12"/>
      <c r="E355" s="12"/>
      <c r="F355" s="12"/>
    </row>
    <row r="356" spans="1:6" x14ac:dyDescent="0.25">
      <c r="A356" s="13"/>
      <c r="B356" s="9" t="s">
        <v>15</v>
      </c>
      <c r="C356" s="12"/>
      <c r="D356" s="12"/>
      <c r="E356" s="12"/>
      <c r="F356" s="12"/>
    </row>
    <row r="357" spans="1:6" x14ac:dyDescent="0.25">
      <c r="A357" s="13"/>
      <c r="B357" s="9" t="s">
        <v>3</v>
      </c>
      <c r="C357" s="12"/>
      <c r="D357" s="12"/>
      <c r="E357" s="12"/>
      <c r="F357" s="12"/>
    </row>
    <row r="358" spans="1:6" ht="94.5" x14ac:dyDescent="0.25">
      <c r="A358" s="31"/>
      <c r="B358" s="40" t="s">
        <v>359</v>
      </c>
      <c r="C358" s="34">
        <f t="shared" ref="C358:D358" si="64">SUM(C360:C362)</f>
        <v>0</v>
      </c>
      <c r="D358" s="34">
        <f t="shared" si="64"/>
        <v>0</v>
      </c>
      <c r="E358" s="32"/>
      <c r="F358" s="32"/>
    </row>
    <row r="359" spans="1:6" x14ac:dyDescent="0.25">
      <c r="A359" s="13"/>
      <c r="B359" s="9" t="s">
        <v>2</v>
      </c>
      <c r="C359" s="12"/>
      <c r="D359" s="12"/>
      <c r="E359" s="12"/>
      <c r="F359" s="12"/>
    </row>
    <row r="360" spans="1:6" x14ac:dyDescent="0.25">
      <c r="A360" s="13"/>
      <c r="B360" s="9" t="s">
        <v>1</v>
      </c>
      <c r="C360" s="12"/>
      <c r="D360" s="12"/>
      <c r="E360" s="12"/>
      <c r="F360" s="12"/>
    </row>
    <row r="361" spans="1:6" x14ac:dyDescent="0.25">
      <c r="A361" s="13"/>
      <c r="B361" s="9" t="s">
        <v>15</v>
      </c>
      <c r="C361" s="12"/>
      <c r="D361" s="12"/>
      <c r="E361" s="12"/>
      <c r="F361" s="12"/>
    </row>
    <row r="362" spans="1:6" x14ac:dyDescent="0.25">
      <c r="A362" s="13"/>
      <c r="B362" s="9" t="s">
        <v>3</v>
      </c>
      <c r="C362" s="12"/>
      <c r="D362" s="12"/>
      <c r="E362" s="12"/>
      <c r="F362" s="12"/>
    </row>
    <row r="363" spans="1:6" ht="84" x14ac:dyDescent="0.25">
      <c r="A363" s="31"/>
      <c r="B363" s="40" t="s">
        <v>360</v>
      </c>
      <c r="C363" s="34">
        <f t="shared" ref="C363:D363" si="65">SUM(C365:C367)</f>
        <v>0</v>
      </c>
      <c r="D363" s="34">
        <f t="shared" si="65"/>
        <v>0</v>
      </c>
      <c r="E363" s="32"/>
      <c r="F363" s="32"/>
    </row>
    <row r="364" spans="1:6" x14ac:dyDescent="0.25">
      <c r="A364" s="13"/>
      <c r="B364" s="9" t="s">
        <v>2</v>
      </c>
      <c r="C364" s="12"/>
      <c r="D364" s="12"/>
      <c r="E364" s="12"/>
      <c r="F364" s="12"/>
    </row>
    <row r="365" spans="1:6" x14ac:dyDescent="0.25">
      <c r="A365" s="13"/>
      <c r="B365" s="9" t="s">
        <v>1</v>
      </c>
      <c r="C365" s="12"/>
      <c r="D365" s="12"/>
      <c r="E365" s="12"/>
      <c r="F365" s="12"/>
    </row>
    <row r="366" spans="1:6" x14ac:dyDescent="0.25">
      <c r="A366" s="13"/>
      <c r="B366" s="9" t="s">
        <v>15</v>
      </c>
      <c r="C366" s="12"/>
      <c r="D366" s="12"/>
      <c r="E366" s="12"/>
      <c r="F366" s="12"/>
    </row>
    <row r="367" spans="1:6" x14ac:dyDescent="0.25">
      <c r="A367" s="13"/>
      <c r="B367" s="9" t="s">
        <v>3</v>
      </c>
      <c r="C367" s="12"/>
      <c r="D367" s="12"/>
      <c r="E367" s="12"/>
      <c r="F367" s="12"/>
    </row>
    <row r="368" spans="1:6" ht="84" x14ac:dyDescent="0.25">
      <c r="A368" s="31"/>
      <c r="B368" s="40" t="s">
        <v>71</v>
      </c>
      <c r="C368" s="34">
        <f t="shared" ref="C368:D368" si="66">SUM(C370:C372)</f>
        <v>0</v>
      </c>
      <c r="D368" s="34">
        <f t="shared" si="66"/>
        <v>0</v>
      </c>
      <c r="E368" s="32"/>
      <c r="F368" s="32"/>
    </row>
    <row r="369" spans="1:6" x14ac:dyDescent="0.25">
      <c r="A369" s="13"/>
      <c r="B369" s="9" t="s">
        <v>2</v>
      </c>
      <c r="C369" s="12"/>
      <c r="D369" s="12"/>
      <c r="E369" s="12"/>
      <c r="F369" s="12"/>
    </row>
    <row r="370" spans="1:6" x14ac:dyDescent="0.25">
      <c r="A370" s="13"/>
      <c r="B370" s="9" t="s">
        <v>1</v>
      </c>
      <c r="C370" s="12"/>
      <c r="D370" s="12"/>
      <c r="E370" s="12"/>
      <c r="F370" s="12"/>
    </row>
    <row r="371" spans="1:6" x14ac:dyDescent="0.25">
      <c r="A371" s="13"/>
      <c r="B371" s="9" t="s">
        <v>15</v>
      </c>
      <c r="C371" s="12"/>
      <c r="D371" s="12"/>
      <c r="E371" s="12"/>
      <c r="F371" s="12"/>
    </row>
    <row r="372" spans="1:6" x14ac:dyDescent="0.25">
      <c r="A372" s="13"/>
      <c r="B372" s="9" t="s">
        <v>3</v>
      </c>
      <c r="C372" s="12"/>
      <c r="D372" s="12"/>
      <c r="E372" s="12"/>
      <c r="F372" s="12"/>
    </row>
    <row r="373" spans="1:6" ht="73.5" x14ac:dyDescent="0.25">
      <c r="A373" s="31"/>
      <c r="B373" s="40" t="s">
        <v>361</v>
      </c>
      <c r="C373" s="34">
        <f t="shared" ref="C373:D373" si="67">SUM(C375:C377)</f>
        <v>0</v>
      </c>
      <c r="D373" s="34">
        <f t="shared" si="67"/>
        <v>0</v>
      </c>
      <c r="E373" s="32"/>
      <c r="F373" s="32"/>
    </row>
    <row r="374" spans="1:6" x14ac:dyDescent="0.25">
      <c r="A374" s="13"/>
      <c r="B374" s="9" t="s">
        <v>2</v>
      </c>
      <c r="C374" s="12"/>
      <c r="D374" s="12"/>
      <c r="E374" s="12"/>
      <c r="F374" s="12"/>
    </row>
    <row r="375" spans="1:6" x14ac:dyDescent="0.25">
      <c r="A375" s="13"/>
      <c r="B375" s="9" t="s">
        <v>1</v>
      </c>
      <c r="C375" s="12"/>
      <c r="D375" s="12"/>
      <c r="E375" s="12"/>
      <c r="F375" s="12"/>
    </row>
    <row r="376" spans="1:6" x14ac:dyDescent="0.25">
      <c r="A376" s="13"/>
      <c r="B376" s="9" t="s">
        <v>15</v>
      </c>
      <c r="C376" s="12"/>
      <c r="D376" s="12"/>
      <c r="E376" s="12"/>
      <c r="F376" s="12"/>
    </row>
    <row r="377" spans="1:6" x14ac:dyDescent="0.25">
      <c r="A377" s="13"/>
      <c r="B377" s="9" t="s">
        <v>3</v>
      </c>
      <c r="C377" s="12"/>
      <c r="D377" s="12"/>
      <c r="E377" s="12"/>
      <c r="F377" s="12"/>
    </row>
    <row r="378" spans="1:6" ht="94.5" x14ac:dyDescent="0.25">
      <c r="A378" s="31"/>
      <c r="B378" s="40" t="s">
        <v>72</v>
      </c>
      <c r="C378" s="34">
        <f t="shared" ref="C378:D378" si="68">SUM(C380:C382)</f>
        <v>0</v>
      </c>
      <c r="D378" s="34">
        <f t="shared" si="68"/>
        <v>0</v>
      </c>
      <c r="E378" s="32"/>
      <c r="F378" s="32"/>
    </row>
    <row r="379" spans="1:6" x14ac:dyDescent="0.25">
      <c r="A379" s="13"/>
      <c r="B379" s="9" t="s">
        <v>2</v>
      </c>
      <c r="C379" s="12"/>
      <c r="D379" s="12"/>
      <c r="E379" s="12"/>
      <c r="F379" s="12"/>
    </row>
    <row r="380" spans="1:6" x14ac:dyDescent="0.25">
      <c r="A380" s="13"/>
      <c r="B380" s="9" t="s">
        <v>1</v>
      </c>
      <c r="C380" s="12"/>
      <c r="D380" s="12"/>
      <c r="E380" s="12"/>
      <c r="F380" s="12"/>
    </row>
    <row r="381" spans="1:6" x14ac:dyDescent="0.25">
      <c r="A381" s="13"/>
      <c r="B381" s="9" t="s">
        <v>15</v>
      </c>
      <c r="C381" s="12"/>
      <c r="D381" s="12"/>
      <c r="E381" s="12"/>
      <c r="F381" s="12"/>
    </row>
    <row r="382" spans="1:6" x14ac:dyDescent="0.25">
      <c r="A382" s="13"/>
      <c r="B382" s="9" t="s">
        <v>3</v>
      </c>
      <c r="C382" s="12"/>
      <c r="D382" s="12"/>
      <c r="E382" s="12"/>
      <c r="F382" s="12"/>
    </row>
    <row r="383" spans="1:6" ht="94.5" x14ac:dyDescent="0.25">
      <c r="A383" s="31"/>
      <c r="B383" s="40" t="s">
        <v>73</v>
      </c>
      <c r="C383" s="34">
        <f t="shared" ref="C383:D383" si="69">SUM(C385:C387)</f>
        <v>0</v>
      </c>
      <c r="D383" s="34">
        <f t="shared" si="69"/>
        <v>0</v>
      </c>
      <c r="E383" s="32"/>
      <c r="F383" s="32"/>
    </row>
    <row r="384" spans="1:6" x14ac:dyDescent="0.25">
      <c r="A384" s="13"/>
      <c r="B384" s="9" t="s">
        <v>2</v>
      </c>
      <c r="C384" s="12"/>
      <c r="D384" s="12"/>
      <c r="E384" s="12"/>
      <c r="F384" s="12"/>
    </row>
    <row r="385" spans="1:6" x14ac:dyDescent="0.25">
      <c r="A385" s="13"/>
      <c r="B385" s="9" t="s">
        <v>1</v>
      </c>
      <c r="C385" s="12"/>
      <c r="D385" s="12"/>
      <c r="E385" s="12"/>
      <c r="F385" s="12"/>
    </row>
    <row r="386" spans="1:6" x14ac:dyDescent="0.25">
      <c r="A386" s="13"/>
      <c r="B386" s="9" t="s">
        <v>15</v>
      </c>
      <c r="C386" s="12"/>
      <c r="D386" s="12"/>
      <c r="E386" s="12"/>
      <c r="F386" s="12"/>
    </row>
    <row r="387" spans="1:6" x14ac:dyDescent="0.25">
      <c r="A387" s="13"/>
      <c r="B387" s="9" t="s">
        <v>3</v>
      </c>
      <c r="C387" s="12"/>
      <c r="D387" s="12"/>
      <c r="E387" s="12"/>
      <c r="F387" s="12"/>
    </row>
    <row r="388" spans="1:6" ht="147" x14ac:dyDescent="0.25">
      <c r="A388" s="31"/>
      <c r="B388" s="40" t="s">
        <v>362</v>
      </c>
      <c r="C388" s="34">
        <f t="shared" ref="C388:D388" si="70">C389</f>
        <v>30017.200000000001</v>
      </c>
      <c r="D388" s="34">
        <f t="shared" si="70"/>
        <v>30017.200000000001</v>
      </c>
      <c r="E388" s="32"/>
      <c r="F388" s="32"/>
    </row>
    <row r="389" spans="1:6" x14ac:dyDescent="0.25">
      <c r="A389" s="13"/>
      <c r="B389" s="9" t="s">
        <v>2</v>
      </c>
      <c r="C389" s="51">
        <v>30017.200000000001</v>
      </c>
      <c r="D389" s="51">
        <v>30017.200000000001</v>
      </c>
      <c r="E389" s="12"/>
      <c r="F389" s="12"/>
    </row>
    <row r="390" spans="1:6" x14ac:dyDescent="0.25">
      <c r="A390" s="13"/>
      <c r="B390" s="9" t="s">
        <v>1</v>
      </c>
      <c r="C390" s="12"/>
      <c r="D390" s="12"/>
      <c r="E390" s="12"/>
      <c r="F390" s="12"/>
    </row>
    <row r="391" spans="1:6" x14ac:dyDescent="0.25">
      <c r="A391" s="13"/>
      <c r="B391" s="9" t="s">
        <v>15</v>
      </c>
      <c r="C391" s="12"/>
      <c r="D391" s="12"/>
      <c r="E391" s="12"/>
      <c r="F391" s="12"/>
    </row>
    <row r="392" spans="1:6" x14ac:dyDescent="0.25">
      <c r="A392" s="13"/>
      <c r="B392" s="9" t="s">
        <v>3</v>
      </c>
      <c r="C392" s="12"/>
      <c r="D392" s="12"/>
      <c r="E392" s="12"/>
      <c r="F392" s="12"/>
    </row>
    <row r="393" spans="1:6" ht="126" x14ac:dyDescent="0.25">
      <c r="A393" s="31"/>
      <c r="B393" s="40" t="s">
        <v>363</v>
      </c>
      <c r="C393" s="34">
        <f t="shared" ref="C393:D393" si="71">C394</f>
        <v>30017.200000000001</v>
      </c>
      <c r="D393" s="34">
        <f t="shared" si="71"/>
        <v>30017.200000000001</v>
      </c>
      <c r="E393" s="32"/>
      <c r="F393" s="32"/>
    </row>
    <row r="394" spans="1:6" x14ac:dyDescent="0.25">
      <c r="A394" s="13"/>
      <c r="B394" s="9" t="s">
        <v>2</v>
      </c>
      <c r="C394" s="51">
        <v>30017.200000000001</v>
      </c>
      <c r="D394" s="51">
        <v>30017.200000000001</v>
      </c>
      <c r="E394" s="12"/>
      <c r="F394" s="12"/>
    </row>
    <row r="395" spans="1:6" x14ac:dyDescent="0.25">
      <c r="A395" s="13"/>
      <c r="B395" s="9" t="s">
        <v>1</v>
      </c>
      <c r="C395" s="12"/>
      <c r="D395" s="12"/>
      <c r="E395" s="12"/>
      <c r="F395" s="12"/>
    </row>
    <row r="396" spans="1:6" x14ac:dyDescent="0.25">
      <c r="A396" s="13"/>
      <c r="B396" s="9" t="s">
        <v>15</v>
      </c>
      <c r="C396" s="12"/>
      <c r="D396" s="12"/>
      <c r="E396" s="12"/>
      <c r="F396" s="12"/>
    </row>
    <row r="397" spans="1:6" x14ac:dyDescent="0.25">
      <c r="A397" s="13"/>
      <c r="B397" s="9" t="s">
        <v>3</v>
      </c>
      <c r="C397" s="12"/>
      <c r="D397" s="12"/>
      <c r="E397" s="12"/>
      <c r="F397" s="12"/>
    </row>
    <row r="398" spans="1:6" ht="73.5" x14ac:dyDescent="0.25">
      <c r="A398" s="31"/>
      <c r="B398" s="61" t="s">
        <v>364</v>
      </c>
      <c r="C398" s="59">
        <f t="shared" ref="C398:D398" si="72">SUM(C400:C402)</f>
        <v>12532.53</v>
      </c>
      <c r="D398" s="59">
        <f t="shared" si="72"/>
        <v>12532.53</v>
      </c>
      <c r="E398" s="32"/>
      <c r="F398" s="32"/>
    </row>
    <row r="399" spans="1:6" x14ac:dyDescent="0.25">
      <c r="A399" s="13"/>
      <c r="B399" s="9" t="s">
        <v>2</v>
      </c>
      <c r="C399" s="12">
        <f>C404++C409+C414+C419+C424+C429</f>
        <v>9649.17</v>
      </c>
      <c r="D399" s="12">
        <f>D404++D409+D414+D419+D424+D429</f>
        <v>9649.17</v>
      </c>
      <c r="E399" s="12"/>
      <c r="F399" s="12"/>
    </row>
    <row r="400" spans="1:6" x14ac:dyDescent="0.25">
      <c r="A400" s="13"/>
      <c r="B400" s="9" t="s">
        <v>1</v>
      </c>
      <c r="C400" s="12">
        <f t="shared" ref="C400:D401" si="73">C405++C410+C415+C420+C425+C430</f>
        <v>11851.93</v>
      </c>
      <c r="D400" s="12">
        <f t="shared" si="73"/>
        <v>11851.93</v>
      </c>
      <c r="E400" s="12"/>
      <c r="F400" s="12"/>
    </row>
    <row r="401" spans="1:6" x14ac:dyDescent="0.25">
      <c r="A401" s="13"/>
      <c r="B401" s="9" t="s">
        <v>15</v>
      </c>
      <c r="C401" s="12">
        <f t="shared" si="73"/>
        <v>680.6</v>
      </c>
      <c r="D401" s="12">
        <f t="shared" si="73"/>
        <v>680.6</v>
      </c>
      <c r="E401" s="12"/>
      <c r="F401" s="12"/>
    </row>
    <row r="402" spans="1:6" x14ac:dyDescent="0.25">
      <c r="A402" s="13"/>
      <c r="B402" s="9" t="s">
        <v>3</v>
      </c>
      <c r="C402" s="12"/>
      <c r="D402" s="12"/>
      <c r="E402" s="12"/>
      <c r="F402" s="12"/>
    </row>
    <row r="403" spans="1:6" ht="63" x14ac:dyDescent="0.25">
      <c r="A403" s="31"/>
      <c r="B403" s="40" t="s">
        <v>365</v>
      </c>
      <c r="C403" s="62">
        <f t="shared" ref="C403:D403" si="74">SUM(C405:C407)</f>
        <v>574.4</v>
      </c>
      <c r="D403" s="62">
        <f t="shared" si="74"/>
        <v>574.4</v>
      </c>
      <c r="E403" s="32"/>
      <c r="F403" s="32"/>
    </row>
    <row r="404" spans="1:6" x14ac:dyDescent="0.25">
      <c r="A404" s="13"/>
      <c r="B404" s="9" t="s">
        <v>2</v>
      </c>
      <c r="C404" s="51"/>
      <c r="D404" s="51"/>
      <c r="E404" s="12"/>
      <c r="F404" s="12"/>
    </row>
    <row r="405" spans="1:6" x14ac:dyDescent="0.25">
      <c r="A405" s="13"/>
      <c r="B405" s="9" t="s">
        <v>1</v>
      </c>
      <c r="C405" s="51"/>
      <c r="D405" s="51"/>
      <c r="E405" s="12"/>
      <c r="F405" s="12"/>
    </row>
    <row r="406" spans="1:6" x14ac:dyDescent="0.25">
      <c r="A406" s="13"/>
      <c r="B406" s="9" t="s">
        <v>15</v>
      </c>
      <c r="C406" s="51">
        <v>574.4</v>
      </c>
      <c r="D406" s="51">
        <v>574.4</v>
      </c>
      <c r="E406" s="12"/>
      <c r="F406" s="12"/>
    </row>
    <row r="407" spans="1:6" x14ac:dyDescent="0.25">
      <c r="A407" s="13"/>
      <c r="B407" s="9" t="s">
        <v>3</v>
      </c>
      <c r="C407" s="12"/>
      <c r="D407" s="12"/>
      <c r="E407" s="12"/>
      <c r="F407" s="12"/>
    </row>
    <row r="408" spans="1:6" ht="42" x14ac:dyDescent="0.25">
      <c r="A408" s="31"/>
      <c r="B408" s="40" t="s">
        <v>366</v>
      </c>
      <c r="C408" s="62">
        <f>C409+C410</f>
        <v>11091</v>
      </c>
      <c r="D408" s="62">
        <f>D409+D410</f>
        <v>11091</v>
      </c>
      <c r="E408" s="32"/>
      <c r="F408" s="32"/>
    </row>
    <row r="409" spans="1:6" x14ac:dyDescent="0.25">
      <c r="A409" s="13"/>
      <c r="B409" s="9" t="s">
        <v>2</v>
      </c>
      <c r="C409" s="51">
        <v>9649.17</v>
      </c>
      <c r="D409" s="51">
        <v>9649.17</v>
      </c>
      <c r="E409" s="12"/>
      <c r="F409" s="12"/>
    </row>
    <row r="410" spans="1:6" x14ac:dyDescent="0.25">
      <c r="A410" s="13"/>
      <c r="B410" s="9" t="s">
        <v>1</v>
      </c>
      <c r="C410" s="51">
        <v>1441.83</v>
      </c>
      <c r="D410" s="51">
        <v>1441.83</v>
      </c>
      <c r="E410" s="12"/>
      <c r="F410" s="12"/>
    </row>
    <row r="411" spans="1:6" x14ac:dyDescent="0.25">
      <c r="A411" s="13"/>
      <c r="B411" s="9" t="s">
        <v>15</v>
      </c>
      <c r="C411" s="12"/>
      <c r="D411" s="12"/>
      <c r="E411" s="12"/>
      <c r="F411" s="12"/>
    </row>
    <row r="412" spans="1:6" x14ac:dyDescent="0.25">
      <c r="A412" s="13"/>
      <c r="B412" s="9" t="s">
        <v>3</v>
      </c>
      <c r="C412" s="12"/>
      <c r="D412" s="12"/>
      <c r="E412" s="12"/>
      <c r="F412" s="12"/>
    </row>
    <row r="413" spans="1:6" ht="42" x14ac:dyDescent="0.25">
      <c r="A413" s="31"/>
      <c r="B413" s="40" t="s">
        <v>367</v>
      </c>
      <c r="C413" s="62">
        <f t="shared" ref="C413:D413" si="75">SUM(C415:C417)</f>
        <v>9270.1</v>
      </c>
      <c r="D413" s="62">
        <f t="shared" si="75"/>
        <v>9270.1</v>
      </c>
      <c r="E413" s="32"/>
      <c r="F413" s="32"/>
    </row>
    <row r="414" spans="1:6" x14ac:dyDescent="0.25">
      <c r="A414" s="13"/>
      <c r="B414" s="9" t="s">
        <v>2</v>
      </c>
      <c r="C414" s="51"/>
      <c r="D414" s="51"/>
      <c r="E414" s="12"/>
      <c r="F414" s="12"/>
    </row>
    <row r="415" spans="1:6" x14ac:dyDescent="0.25">
      <c r="A415" s="13"/>
      <c r="B415" s="9" t="s">
        <v>1</v>
      </c>
      <c r="C415" s="51">
        <v>9270.1</v>
      </c>
      <c r="D415" s="51">
        <v>9270.1</v>
      </c>
      <c r="E415" s="12"/>
      <c r="F415" s="12"/>
    </row>
    <row r="416" spans="1:6" x14ac:dyDescent="0.25">
      <c r="A416" s="13"/>
      <c r="B416" s="9" t="s">
        <v>15</v>
      </c>
      <c r="C416" s="12"/>
      <c r="D416" s="12"/>
      <c r="E416" s="12"/>
      <c r="F416" s="12"/>
    </row>
    <row r="417" spans="1:6" x14ac:dyDescent="0.25">
      <c r="A417" s="13"/>
      <c r="B417" s="9" t="s">
        <v>3</v>
      </c>
      <c r="C417" s="12"/>
      <c r="D417" s="12"/>
      <c r="E417" s="12"/>
      <c r="F417" s="12"/>
    </row>
    <row r="418" spans="1:6" ht="63" x14ac:dyDescent="0.25">
      <c r="A418" s="31"/>
      <c r="B418" s="40" t="s">
        <v>368</v>
      </c>
      <c r="C418" s="34">
        <f t="shared" ref="C418:D418" si="76">SUM(C420:C422)</f>
        <v>1140</v>
      </c>
      <c r="D418" s="34">
        <f t="shared" si="76"/>
        <v>1140</v>
      </c>
      <c r="E418" s="32"/>
      <c r="F418" s="32"/>
    </row>
    <row r="419" spans="1:6" x14ac:dyDescent="0.25">
      <c r="A419" s="13"/>
      <c r="B419" s="9" t="s">
        <v>2</v>
      </c>
      <c r="C419" s="12"/>
      <c r="D419" s="12"/>
      <c r="E419" s="12"/>
      <c r="F419" s="12"/>
    </row>
    <row r="420" spans="1:6" x14ac:dyDescent="0.25">
      <c r="A420" s="13"/>
      <c r="B420" s="9" t="s">
        <v>1</v>
      </c>
      <c r="C420" s="12">
        <v>1140</v>
      </c>
      <c r="D420" s="12">
        <v>1140</v>
      </c>
      <c r="E420" s="12"/>
      <c r="F420" s="12"/>
    </row>
    <row r="421" spans="1:6" x14ac:dyDescent="0.25">
      <c r="A421" s="13"/>
      <c r="B421" s="9" t="s">
        <v>15</v>
      </c>
      <c r="C421" s="12"/>
      <c r="D421" s="12"/>
      <c r="E421" s="12"/>
      <c r="F421" s="12"/>
    </row>
    <row r="422" spans="1:6" x14ac:dyDescent="0.25">
      <c r="A422" s="13"/>
      <c r="B422" s="9" t="s">
        <v>3</v>
      </c>
      <c r="C422" s="12"/>
      <c r="D422" s="12"/>
      <c r="E422" s="12"/>
      <c r="F422" s="12"/>
    </row>
    <row r="423" spans="1:6" ht="73.5" x14ac:dyDescent="0.25">
      <c r="A423" s="31"/>
      <c r="B423" s="40" t="s">
        <v>74</v>
      </c>
      <c r="C423" s="34">
        <f t="shared" ref="C423:D423" si="77">SUM(C425:C427)</f>
        <v>106.2</v>
      </c>
      <c r="D423" s="34">
        <f t="shared" si="77"/>
        <v>106.2</v>
      </c>
      <c r="E423" s="32"/>
      <c r="F423" s="32"/>
    </row>
    <row r="424" spans="1:6" x14ac:dyDescent="0.25">
      <c r="A424" s="13"/>
      <c r="B424" s="9" t="s">
        <v>2</v>
      </c>
      <c r="C424" s="12"/>
      <c r="D424" s="12"/>
      <c r="E424" s="12"/>
      <c r="F424" s="12"/>
    </row>
    <row r="425" spans="1:6" x14ac:dyDescent="0.25">
      <c r="A425" s="13"/>
      <c r="B425" s="9" t="s">
        <v>1</v>
      </c>
      <c r="C425" s="12"/>
      <c r="D425" s="12"/>
      <c r="E425" s="12"/>
      <c r="F425" s="12"/>
    </row>
    <row r="426" spans="1:6" x14ac:dyDescent="0.25">
      <c r="A426" s="13"/>
      <c r="B426" s="9" t="s">
        <v>15</v>
      </c>
      <c r="C426" s="12">
        <v>106.2</v>
      </c>
      <c r="D426" s="12">
        <v>106.2</v>
      </c>
      <c r="E426" s="12"/>
      <c r="F426" s="12"/>
    </row>
    <row r="427" spans="1:6" x14ac:dyDescent="0.25">
      <c r="A427" s="13"/>
      <c r="B427" s="9" t="s">
        <v>3</v>
      </c>
      <c r="C427" s="12"/>
      <c r="D427" s="12"/>
      <c r="E427" s="12"/>
      <c r="F427" s="12"/>
    </row>
    <row r="428" spans="1:6" ht="94.5" x14ac:dyDescent="0.25">
      <c r="A428" s="31"/>
      <c r="B428" s="40" t="s">
        <v>369</v>
      </c>
      <c r="C428" s="34">
        <f t="shared" ref="C428:D428" si="78">SUM(C430:C432)</f>
        <v>0</v>
      </c>
      <c r="D428" s="34">
        <f t="shared" si="78"/>
        <v>0</v>
      </c>
      <c r="E428" s="32"/>
      <c r="F428" s="32"/>
    </row>
    <row r="429" spans="1:6" x14ac:dyDescent="0.25">
      <c r="A429" s="13"/>
      <c r="B429" s="9" t="s">
        <v>2</v>
      </c>
      <c r="C429" s="12"/>
      <c r="D429" s="12"/>
      <c r="E429" s="12"/>
      <c r="F429" s="12"/>
    </row>
    <row r="430" spans="1:6" x14ac:dyDescent="0.25">
      <c r="A430" s="13"/>
      <c r="B430" s="9" t="s">
        <v>1</v>
      </c>
      <c r="C430" s="12"/>
      <c r="D430" s="12"/>
      <c r="E430" s="12"/>
      <c r="F430" s="12"/>
    </row>
    <row r="431" spans="1:6" x14ac:dyDescent="0.25">
      <c r="A431" s="13"/>
      <c r="B431" s="9" t="s">
        <v>15</v>
      </c>
      <c r="C431" s="12"/>
      <c r="D431" s="12"/>
      <c r="E431" s="12"/>
      <c r="F431" s="12"/>
    </row>
    <row r="432" spans="1:6" x14ac:dyDescent="0.25">
      <c r="A432" s="13"/>
      <c r="B432" s="9" t="s">
        <v>3</v>
      </c>
      <c r="C432" s="12"/>
      <c r="D432" s="12"/>
      <c r="E432" s="12"/>
      <c r="F432" s="12"/>
    </row>
    <row r="433" spans="1:6" ht="73.5" x14ac:dyDescent="0.25">
      <c r="A433" s="31"/>
      <c r="B433" s="40" t="s">
        <v>370</v>
      </c>
      <c r="C433" s="34">
        <f t="shared" ref="C433:D433" si="79">SUM(C435:C437)</f>
        <v>370.04118</v>
      </c>
      <c r="D433" s="34">
        <f t="shared" si="79"/>
        <v>370.04118</v>
      </c>
      <c r="E433" s="32"/>
      <c r="F433" s="32"/>
    </row>
    <row r="434" spans="1:6" x14ac:dyDescent="0.25">
      <c r="A434" s="13"/>
      <c r="B434" s="9" t="s">
        <v>2</v>
      </c>
      <c r="C434" s="12"/>
      <c r="D434" s="12"/>
      <c r="E434" s="12"/>
      <c r="F434" s="12"/>
    </row>
    <row r="435" spans="1:6" x14ac:dyDescent="0.25">
      <c r="A435" s="13"/>
      <c r="B435" s="9" t="s">
        <v>1</v>
      </c>
      <c r="C435" s="12"/>
      <c r="D435" s="12"/>
      <c r="E435" s="12"/>
      <c r="F435" s="12"/>
    </row>
    <row r="436" spans="1:6" x14ac:dyDescent="0.25">
      <c r="A436" s="13"/>
      <c r="B436" s="9" t="s">
        <v>15</v>
      </c>
      <c r="C436" s="12">
        <v>370.04118</v>
      </c>
      <c r="D436" s="12">
        <v>370.04118</v>
      </c>
      <c r="E436" s="12"/>
      <c r="F436" s="12"/>
    </row>
    <row r="437" spans="1:6" x14ac:dyDescent="0.25">
      <c r="A437" s="13"/>
      <c r="B437" s="9" t="s">
        <v>3</v>
      </c>
      <c r="C437" s="12"/>
      <c r="D437" s="12"/>
      <c r="E437" s="12"/>
      <c r="F437" s="12"/>
    </row>
    <row r="438" spans="1:6" ht="73.5" x14ac:dyDescent="0.25">
      <c r="A438" s="31"/>
      <c r="B438" s="40" t="s">
        <v>371</v>
      </c>
      <c r="C438" s="34">
        <f t="shared" ref="C438:D438" si="80">SUM(C440:C442)</f>
        <v>370.04118</v>
      </c>
      <c r="D438" s="34">
        <f t="shared" si="80"/>
        <v>370.04118</v>
      </c>
      <c r="E438" s="32"/>
      <c r="F438" s="32"/>
    </row>
    <row r="439" spans="1:6" x14ac:dyDescent="0.25">
      <c r="A439" s="13"/>
      <c r="B439" s="9" t="s">
        <v>2</v>
      </c>
      <c r="C439" s="12"/>
      <c r="D439" s="12"/>
      <c r="E439" s="12"/>
      <c r="F439" s="12"/>
    </row>
    <row r="440" spans="1:6" x14ac:dyDescent="0.25">
      <c r="A440" s="13"/>
      <c r="B440" s="9" t="s">
        <v>1</v>
      </c>
      <c r="C440" s="12"/>
      <c r="D440" s="12"/>
      <c r="E440" s="12"/>
      <c r="F440" s="12"/>
    </row>
    <row r="441" spans="1:6" x14ac:dyDescent="0.25">
      <c r="A441" s="13"/>
      <c r="B441" s="9" t="s">
        <v>15</v>
      </c>
      <c r="C441" s="12">
        <v>370.04118</v>
      </c>
      <c r="D441" s="12">
        <v>370.04118</v>
      </c>
      <c r="E441" s="12"/>
      <c r="F441" s="12"/>
    </row>
    <row r="442" spans="1:6" x14ac:dyDescent="0.25">
      <c r="A442" s="13"/>
      <c r="B442" s="9" t="s">
        <v>3</v>
      </c>
      <c r="C442" s="12"/>
      <c r="D442" s="12"/>
      <c r="E442" s="12"/>
      <c r="F442" s="12"/>
    </row>
    <row r="443" spans="1:6" ht="73.5" x14ac:dyDescent="0.25">
      <c r="A443" s="31"/>
      <c r="B443" s="40" t="s">
        <v>372</v>
      </c>
      <c r="C443" s="34">
        <f t="shared" ref="C443:D443" si="81">SUM(C445:C447)</f>
        <v>0</v>
      </c>
      <c r="D443" s="34">
        <f t="shared" si="81"/>
        <v>0</v>
      </c>
      <c r="E443" s="32"/>
      <c r="F443" s="32"/>
    </row>
    <row r="444" spans="1:6" x14ac:dyDescent="0.25">
      <c r="A444" s="13"/>
      <c r="B444" s="9" t="s">
        <v>2</v>
      </c>
      <c r="C444" s="12"/>
      <c r="D444" s="12"/>
      <c r="E444" s="12"/>
      <c r="F444" s="12"/>
    </row>
    <row r="445" spans="1:6" x14ac:dyDescent="0.25">
      <c r="A445" s="13"/>
      <c r="B445" s="9" t="s">
        <v>1</v>
      </c>
      <c r="C445" s="12"/>
      <c r="D445" s="12"/>
      <c r="E445" s="12"/>
      <c r="F445" s="12"/>
    </row>
    <row r="446" spans="1:6" x14ac:dyDescent="0.25">
      <c r="A446" s="13"/>
      <c r="B446" s="9" t="s">
        <v>15</v>
      </c>
      <c r="C446" s="12"/>
      <c r="D446" s="12"/>
      <c r="E446" s="12"/>
      <c r="F446" s="12"/>
    </row>
    <row r="447" spans="1:6" x14ac:dyDescent="0.25">
      <c r="A447" s="13"/>
      <c r="B447" s="9" t="s">
        <v>3</v>
      </c>
      <c r="C447" s="12"/>
      <c r="D447" s="12"/>
      <c r="E447" s="12"/>
      <c r="F447" s="12"/>
    </row>
    <row r="448" spans="1:6" ht="73.5" x14ac:dyDescent="0.25">
      <c r="A448" s="31"/>
      <c r="B448" s="40" t="s">
        <v>373</v>
      </c>
      <c r="C448" s="34">
        <f t="shared" ref="C448:D448" si="82">SUM(C450:C452)</f>
        <v>209.62739999999999</v>
      </c>
      <c r="D448" s="34">
        <f t="shared" si="82"/>
        <v>209.62739999999999</v>
      </c>
      <c r="E448" s="32"/>
      <c r="F448" s="32"/>
    </row>
    <row r="449" spans="1:6" x14ac:dyDescent="0.25">
      <c r="A449" s="13"/>
      <c r="B449" s="9" t="s">
        <v>2</v>
      </c>
      <c r="C449" s="12"/>
      <c r="D449" s="12"/>
      <c r="E449" s="12"/>
      <c r="F449" s="12"/>
    </row>
    <row r="450" spans="1:6" x14ac:dyDescent="0.25">
      <c r="A450" s="13"/>
      <c r="B450" s="9" t="s">
        <v>1</v>
      </c>
      <c r="C450" s="12"/>
      <c r="D450" s="12"/>
      <c r="E450" s="12"/>
      <c r="F450" s="12"/>
    </row>
    <row r="451" spans="1:6" x14ac:dyDescent="0.25">
      <c r="A451" s="13"/>
      <c r="B451" s="9" t="s">
        <v>15</v>
      </c>
      <c r="C451" s="12">
        <v>209.62739999999999</v>
      </c>
      <c r="D451" s="12">
        <v>209.62739999999999</v>
      </c>
      <c r="E451" s="12"/>
      <c r="F451" s="12"/>
    </row>
    <row r="452" spans="1:6" x14ac:dyDescent="0.25">
      <c r="A452" s="13"/>
      <c r="B452" s="9" t="s">
        <v>3</v>
      </c>
      <c r="C452" s="12"/>
      <c r="D452" s="12"/>
      <c r="E452" s="12"/>
      <c r="F452" s="12"/>
    </row>
    <row r="453" spans="1:6" ht="63" x14ac:dyDescent="0.25">
      <c r="A453" s="31"/>
      <c r="B453" s="40" t="s">
        <v>374</v>
      </c>
      <c r="C453" s="34">
        <f t="shared" ref="C453" si="83">SUM(C455:C457)</f>
        <v>209.62739999999999</v>
      </c>
      <c r="D453" s="34">
        <f>SUM(D455:D457)</f>
        <v>209.62739999999999</v>
      </c>
      <c r="E453" s="32"/>
      <c r="F453" s="32"/>
    </row>
    <row r="454" spans="1:6" x14ac:dyDescent="0.25">
      <c r="A454" s="13"/>
      <c r="B454" s="9" t="s">
        <v>2</v>
      </c>
      <c r="C454" s="12"/>
      <c r="D454" s="12"/>
      <c r="E454" s="12"/>
      <c r="F454" s="12"/>
    </row>
    <row r="455" spans="1:6" x14ac:dyDescent="0.25">
      <c r="A455" s="13"/>
      <c r="B455" s="9" t="s">
        <v>1</v>
      </c>
      <c r="C455" s="12"/>
      <c r="D455" s="12"/>
      <c r="E455" s="12"/>
      <c r="F455" s="12"/>
    </row>
    <row r="456" spans="1:6" x14ac:dyDescent="0.25">
      <c r="A456" s="13"/>
      <c r="B456" s="9" t="s">
        <v>15</v>
      </c>
      <c r="C456" s="12">
        <v>209.62739999999999</v>
      </c>
      <c r="D456" s="12">
        <v>209.62739999999999</v>
      </c>
      <c r="E456" s="12"/>
      <c r="F456" s="12"/>
    </row>
    <row r="457" spans="1:6" x14ac:dyDescent="0.25">
      <c r="A457" s="13"/>
      <c r="B457" s="9" t="s">
        <v>3</v>
      </c>
      <c r="C457" s="12"/>
      <c r="D457" s="12"/>
      <c r="E457" s="12"/>
      <c r="F457" s="12"/>
    </row>
    <row r="458" spans="1:6" s="44" customFormat="1" ht="39" customHeight="1" x14ac:dyDescent="0.25">
      <c r="A458" s="87" t="s">
        <v>75</v>
      </c>
      <c r="B458" s="88"/>
      <c r="C458" s="88"/>
      <c r="D458" s="88"/>
      <c r="E458" s="88"/>
      <c r="F458" s="89"/>
    </row>
    <row r="459" spans="1:6" ht="52.5" x14ac:dyDescent="0.25">
      <c r="A459" s="31"/>
      <c r="B459" s="40" t="s">
        <v>375</v>
      </c>
      <c r="C459" s="34">
        <f t="shared" ref="C459:D459" si="84">SUM(C461:C463)</f>
        <v>30</v>
      </c>
      <c r="D459" s="34">
        <f t="shared" si="84"/>
        <v>30</v>
      </c>
      <c r="E459" s="32"/>
      <c r="F459" s="32"/>
    </row>
    <row r="460" spans="1:6" x14ac:dyDescent="0.25">
      <c r="A460" s="13"/>
      <c r="B460" s="9" t="s">
        <v>2</v>
      </c>
      <c r="C460" s="12"/>
      <c r="D460" s="12"/>
      <c r="E460" s="12"/>
      <c r="F460" s="12"/>
    </row>
    <row r="461" spans="1:6" x14ac:dyDescent="0.25">
      <c r="A461" s="13"/>
      <c r="B461" s="9" t="s">
        <v>1</v>
      </c>
      <c r="C461" s="12"/>
      <c r="D461" s="12"/>
      <c r="E461" s="12"/>
      <c r="F461" s="12"/>
    </row>
    <row r="462" spans="1:6" x14ac:dyDescent="0.25">
      <c r="A462" s="13"/>
      <c r="B462" s="9" t="s">
        <v>15</v>
      </c>
      <c r="C462" s="12">
        <v>30</v>
      </c>
      <c r="D462" s="12">
        <v>30</v>
      </c>
      <c r="E462" s="12"/>
      <c r="F462" s="12"/>
    </row>
    <row r="463" spans="1:6" x14ac:dyDescent="0.25">
      <c r="A463" s="13"/>
      <c r="B463" s="9" t="s">
        <v>3</v>
      </c>
      <c r="C463" s="12"/>
      <c r="D463" s="12"/>
      <c r="E463" s="12"/>
      <c r="F463" s="12"/>
    </row>
    <row r="464" spans="1:6" ht="52.5" x14ac:dyDescent="0.25">
      <c r="A464" s="31"/>
      <c r="B464" s="40" t="s">
        <v>376</v>
      </c>
      <c r="C464" s="34">
        <f t="shared" ref="C464:D464" si="85">SUM(C466:C468)</f>
        <v>0</v>
      </c>
      <c r="D464" s="34">
        <f t="shared" si="85"/>
        <v>0</v>
      </c>
      <c r="E464" s="32"/>
      <c r="F464" s="32"/>
    </row>
    <row r="465" spans="1:6" x14ac:dyDescent="0.25">
      <c r="A465" s="13"/>
      <c r="B465" s="9" t="s">
        <v>2</v>
      </c>
      <c r="C465" s="12"/>
      <c r="D465" s="12"/>
      <c r="E465" s="12"/>
      <c r="F465" s="12"/>
    </row>
    <row r="466" spans="1:6" x14ac:dyDescent="0.25">
      <c r="A466" s="13"/>
      <c r="B466" s="9" t="s">
        <v>1</v>
      </c>
      <c r="C466" s="12"/>
      <c r="D466" s="12"/>
      <c r="E466" s="12"/>
      <c r="F466" s="12"/>
    </row>
    <row r="467" spans="1:6" x14ac:dyDescent="0.25">
      <c r="A467" s="13"/>
      <c r="B467" s="9" t="s">
        <v>15</v>
      </c>
      <c r="C467" s="12"/>
      <c r="D467" s="12"/>
      <c r="E467" s="12"/>
      <c r="F467" s="12"/>
    </row>
    <row r="468" spans="1:6" x14ac:dyDescent="0.25">
      <c r="A468" s="13"/>
      <c r="B468" s="9" t="s">
        <v>3</v>
      </c>
      <c r="C468" s="12"/>
      <c r="D468" s="12"/>
      <c r="E468" s="12"/>
      <c r="F468" s="12"/>
    </row>
    <row r="469" spans="1:6" ht="105" x14ac:dyDescent="0.25">
      <c r="A469" s="31"/>
      <c r="B469" s="40" t="s">
        <v>76</v>
      </c>
      <c r="C469" s="34">
        <f t="shared" ref="C469:D469" si="86">SUM(C471:C473)</f>
        <v>30</v>
      </c>
      <c r="D469" s="34">
        <f t="shared" si="86"/>
        <v>30</v>
      </c>
      <c r="E469" s="32"/>
      <c r="F469" s="32"/>
    </row>
    <row r="470" spans="1:6" x14ac:dyDescent="0.25">
      <c r="A470" s="13"/>
      <c r="B470" s="9" t="s">
        <v>2</v>
      </c>
      <c r="C470" s="12"/>
      <c r="D470" s="12"/>
      <c r="E470" s="12"/>
      <c r="F470" s="12"/>
    </row>
    <row r="471" spans="1:6" x14ac:dyDescent="0.25">
      <c r="A471" s="13"/>
      <c r="B471" s="9" t="s">
        <v>1</v>
      </c>
      <c r="C471" s="12"/>
      <c r="D471" s="12"/>
      <c r="E471" s="12"/>
      <c r="F471" s="12"/>
    </row>
    <row r="472" spans="1:6" x14ac:dyDescent="0.25">
      <c r="A472" s="13"/>
      <c r="B472" s="9" t="s">
        <v>15</v>
      </c>
      <c r="C472" s="12">
        <v>30</v>
      </c>
      <c r="D472" s="12">
        <v>30</v>
      </c>
      <c r="E472" s="12"/>
      <c r="F472" s="12"/>
    </row>
    <row r="473" spans="1:6" x14ac:dyDescent="0.25">
      <c r="A473" s="13"/>
      <c r="B473" s="9" t="s">
        <v>3</v>
      </c>
      <c r="C473" s="12"/>
      <c r="D473" s="12"/>
      <c r="E473" s="12"/>
      <c r="F473" s="12"/>
    </row>
    <row r="474" spans="1:6" s="44" customFormat="1" ht="39" customHeight="1" x14ac:dyDescent="0.25">
      <c r="A474" s="87" t="s">
        <v>77</v>
      </c>
      <c r="B474" s="88"/>
      <c r="C474" s="88"/>
      <c r="D474" s="88"/>
      <c r="E474" s="88"/>
      <c r="F474" s="89"/>
    </row>
    <row r="475" spans="1:6" ht="105" x14ac:dyDescent="0.25">
      <c r="A475" s="31"/>
      <c r="B475" s="40" t="s">
        <v>78</v>
      </c>
      <c r="C475" s="34">
        <f t="shared" ref="C475:D475" si="87">SUM(C477:C479)</f>
        <v>112.9</v>
      </c>
      <c r="D475" s="34">
        <f t="shared" si="87"/>
        <v>112.9</v>
      </c>
      <c r="E475" s="32"/>
      <c r="F475" s="32"/>
    </row>
    <row r="476" spans="1:6" x14ac:dyDescent="0.25">
      <c r="A476" s="13"/>
      <c r="B476" s="9" t="s">
        <v>2</v>
      </c>
      <c r="C476" s="12"/>
      <c r="D476" s="12"/>
      <c r="E476" s="12"/>
      <c r="F476" s="12"/>
    </row>
    <row r="477" spans="1:6" x14ac:dyDescent="0.25">
      <c r="A477" s="13"/>
      <c r="B477" s="9" t="s">
        <v>1</v>
      </c>
      <c r="C477" s="12"/>
      <c r="D477" s="12"/>
      <c r="E477" s="12"/>
      <c r="F477" s="12"/>
    </row>
    <row r="478" spans="1:6" x14ac:dyDescent="0.25">
      <c r="A478" s="13"/>
      <c r="B478" s="9" t="s">
        <v>15</v>
      </c>
      <c r="C478" s="12">
        <v>112.9</v>
      </c>
      <c r="D478" s="12">
        <v>112.9</v>
      </c>
      <c r="E478" s="12"/>
      <c r="F478" s="12"/>
    </row>
    <row r="479" spans="1:6" x14ac:dyDescent="0.25">
      <c r="A479" s="13"/>
      <c r="B479" s="9" t="s">
        <v>3</v>
      </c>
      <c r="C479" s="12"/>
      <c r="D479" s="12"/>
      <c r="E479" s="12"/>
      <c r="F479" s="12"/>
    </row>
    <row r="480" spans="1:6" ht="105" x14ac:dyDescent="0.25">
      <c r="A480" s="31"/>
      <c r="B480" s="40" t="s">
        <v>79</v>
      </c>
      <c r="C480" s="34">
        <f t="shared" ref="C480:D480" si="88">SUM(C482:C484)</f>
        <v>112.9</v>
      </c>
      <c r="D480" s="34">
        <f t="shared" si="88"/>
        <v>112.9</v>
      </c>
      <c r="E480" s="32"/>
      <c r="F480" s="32"/>
    </row>
    <row r="481" spans="1:6" x14ac:dyDescent="0.25">
      <c r="A481" s="13"/>
      <c r="B481" s="9" t="s">
        <v>2</v>
      </c>
      <c r="C481" s="12"/>
      <c r="D481" s="12"/>
      <c r="E481" s="12"/>
      <c r="F481" s="12"/>
    </row>
    <row r="482" spans="1:6" x14ac:dyDescent="0.25">
      <c r="A482" s="13"/>
      <c r="B482" s="9" t="s">
        <v>1</v>
      </c>
      <c r="C482" s="12"/>
      <c r="D482" s="12"/>
      <c r="E482" s="12"/>
      <c r="F482" s="12"/>
    </row>
    <row r="483" spans="1:6" x14ac:dyDescent="0.25">
      <c r="A483" s="13"/>
      <c r="B483" s="9" t="s">
        <v>15</v>
      </c>
      <c r="C483" s="12">
        <v>112.9</v>
      </c>
      <c r="D483" s="12">
        <v>112.9</v>
      </c>
      <c r="E483" s="12"/>
      <c r="F483" s="12"/>
    </row>
    <row r="484" spans="1:6" x14ac:dyDescent="0.25">
      <c r="A484" s="13"/>
      <c r="B484" s="9" t="s">
        <v>3</v>
      </c>
      <c r="C484" s="12"/>
      <c r="D484" s="12"/>
      <c r="E484" s="12"/>
      <c r="F484" s="12"/>
    </row>
    <row r="485" spans="1:6" s="44" customFormat="1" ht="39" customHeight="1" x14ac:dyDescent="0.25">
      <c r="A485" s="87" t="s">
        <v>132</v>
      </c>
      <c r="B485" s="88"/>
      <c r="C485" s="88"/>
      <c r="D485" s="88"/>
      <c r="E485" s="88"/>
      <c r="F485" s="89"/>
    </row>
    <row r="486" spans="1:6" ht="115.5" x14ac:dyDescent="0.25">
      <c r="A486" s="31"/>
      <c r="B486" s="40" t="s">
        <v>377</v>
      </c>
      <c r="C486" s="34">
        <f t="shared" ref="C486:D486" si="89">SUM(C488:C490)</f>
        <v>133</v>
      </c>
      <c r="D486" s="34">
        <f t="shared" si="89"/>
        <v>133</v>
      </c>
      <c r="E486" s="32"/>
      <c r="F486" s="32"/>
    </row>
    <row r="487" spans="1:6" x14ac:dyDescent="0.25">
      <c r="A487" s="13"/>
      <c r="B487" s="9" t="s">
        <v>2</v>
      </c>
      <c r="C487" s="12"/>
      <c r="D487" s="12"/>
      <c r="E487" s="12"/>
      <c r="F487" s="12"/>
    </row>
    <row r="488" spans="1:6" x14ac:dyDescent="0.25">
      <c r="A488" s="13"/>
      <c r="B488" s="9" t="s">
        <v>1</v>
      </c>
      <c r="C488" s="12"/>
      <c r="D488" s="12"/>
      <c r="E488" s="12"/>
      <c r="F488" s="12"/>
    </row>
    <row r="489" spans="1:6" x14ac:dyDescent="0.25">
      <c r="A489" s="13"/>
      <c r="B489" s="9" t="s">
        <v>15</v>
      </c>
      <c r="C489" s="12">
        <v>133</v>
      </c>
      <c r="D489" s="12">
        <v>133</v>
      </c>
      <c r="E489" s="12"/>
      <c r="F489" s="12"/>
    </row>
    <row r="490" spans="1:6" x14ac:dyDescent="0.25">
      <c r="A490" s="13"/>
      <c r="B490" s="9" t="s">
        <v>3</v>
      </c>
      <c r="C490" s="12"/>
      <c r="D490" s="12"/>
      <c r="E490" s="12"/>
      <c r="F490" s="12"/>
    </row>
    <row r="491" spans="1:6" ht="42" x14ac:dyDescent="0.25">
      <c r="A491" s="31"/>
      <c r="B491" s="40" t="s">
        <v>133</v>
      </c>
      <c r="C491" s="34">
        <f t="shared" ref="C491:D491" si="90">SUM(C493:C495)</f>
        <v>133</v>
      </c>
      <c r="D491" s="34">
        <f t="shared" si="90"/>
        <v>133</v>
      </c>
      <c r="E491" s="32"/>
      <c r="F491" s="32"/>
    </row>
    <row r="492" spans="1:6" x14ac:dyDescent="0.25">
      <c r="A492" s="13"/>
      <c r="B492" s="9" t="s">
        <v>2</v>
      </c>
      <c r="C492" s="12"/>
      <c r="D492" s="12"/>
      <c r="E492" s="12"/>
      <c r="F492" s="12"/>
    </row>
    <row r="493" spans="1:6" x14ac:dyDescent="0.25">
      <c r="A493" s="13"/>
      <c r="B493" s="9" t="s">
        <v>1</v>
      </c>
      <c r="C493" s="12"/>
      <c r="D493" s="12"/>
      <c r="E493" s="12"/>
      <c r="F493" s="12"/>
    </row>
    <row r="494" spans="1:6" x14ac:dyDescent="0.25">
      <c r="A494" s="13"/>
      <c r="B494" s="9" t="s">
        <v>15</v>
      </c>
      <c r="C494" s="12">
        <v>133</v>
      </c>
      <c r="D494" s="12">
        <v>133</v>
      </c>
      <c r="E494" s="12"/>
      <c r="F494" s="12"/>
    </row>
    <row r="495" spans="1:6" x14ac:dyDescent="0.25">
      <c r="A495" s="13"/>
      <c r="B495" s="9" t="s">
        <v>3</v>
      </c>
      <c r="C495" s="12"/>
      <c r="D495" s="12"/>
      <c r="E495" s="12"/>
      <c r="F495" s="12"/>
    </row>
    <row r="496" spans="1:6" ht="21" x14ac:dyDescent="0.25">
      <c r="A496" s="31"/>
      <c r="B496" s="40" t="s">
        <v>134</v>
      </c>
      <c r="C496" s="34">
        <f t="shared" ref="C496:D496" si="91">SUM(C498:C500)</f>
        <v>0</v>
      </c>
      <c r="D496" s="34">
        <f t="shared" si="91"/>
        <v>0</v>
      </c>
      <c r="E496" s="32"/>
      <c r="F496" s="32"/>
    </row>
    <row r="497" spans="1:6" x14ac:dyDescent="0.25">
      <c r="A497" s="13"/>
      <c r="B497" s="9" t="s">
        <v>2</v>
      </c>
      <c r="C497" s="12"/>
      <c r="D497" s="12"/>
      <c r="E497" s="12"/>
      <c r="F497" s="12"/>
    </row>
    <row r="498" spans="1:6" x14ac:dyDescent="0.25">
      <c r="A498" s="13"/>
      <c r="B498" s="9" t="s">
        <v>1</v>
      </c>
      <c r="C498" s="12"/>
      <c r="D498" s="12"/>
      <c r="E498" s="12"/>
      <c r="F498" s="12"/>
    </row>
    <row r="499" spans="1:6" x14ac:dyDescent="0.25">
      <c r="A499" s="13"/>
      <c r="B499" s="9" t="s">
        <v>15</v>
      </c>
      <c r="C499" s="12"/>
      <c r="D499" s="12"/>
      <c r="E499" s="12"/>
      <c r="F499" s="12"/>
    </row>
    <row r="500" spans="1:6" x14ac:dyDescent="0.25">
      <c r="A500" s="13"/>
      <c r="B500" s="9" t="s">
        <v>3</v>
      </c>
      <c r="C500" s="12"/>
      <c r="D500" s="12"/>
      <c r="E500" s="12"/>
      <c r="F500" s="12"/>
    </row>
    <row r="501" spans="1:6" ht="21" x14ac:dyDescent="0.25">
      <c r="A501" s="31"/>
      <c r="B501" s="40" t="s">
        <v>135</v>
      </c>
      <c r="C501" s="34">
        <f t="shared" ref="C501:D501" si="92">SUM(C503:C505)</f>
        <v>0</v>
      </c>
      <c r="D501" s="34">
        <f t="shared" si="92"/>
        <v>0</v>
      </c>
      <c r="E501" s="32"/>
      <c r="F501" s="32"/>
    </row>
    <row r="502" spans="1:6" x14ac:dyDescent="0.25">
      <c r="A502" s="13"/>
      <c r="B502" s="9" t="s">
        <v>2</v>
      </c>
      <c r="C502" s="12"/>
      <c r="D502" s="12"/>
      <c r="E502" s="12"/>
      <c r="F502" s="12"/>
    </row>
    <row r="503" spans="1:6" x14ac:dyDescent="0.25">
      <c r="A503" s="13"/>
      <c r="B503" s="9" t="s">
        <v>1</v>
      </c>
      <c r="C503" s="12"/>
      <c r="D503" s="12"/>
      <c r="E503" s="12"/>
      <c r="F503" s="12"/>
    </row>
    <row r="504" spans="1:6" x14ac:dyDescent="0.25">
      <c r="A504" s="13"/>
      <c r="B504" s="9" t="s">
        <v>15</v>
      </c>
      <c r="C504" s="12"/>
      <c r="D504" s="12"/>
      <c r="E504" s="12"/>
      <c r="F504" s="12"/>
    </row>
    <row r="505" spans="1:6" x14ac:dyDescent="0.25">
      <c r="A505" s="13"/>
      <c r="B505" s="9" t="s">
        <v>3</v>
      </c>
      <c r="C505" s="12"/>
      <c r="D505" s="12"/>
      <c r="E505" s="12"/>
      <c r="F505" s="12"/>
    </row>
    <row r="506" spans="1:6" s="44" customFormat="1" ht="39" customHeight="1" x14ac:dyDescent="0.25">
      <c r="A506" s="87" t="s">
        <v>434</v>
      </c>
      <c r="B506" s="88"/>
      <c r="C506" s="88"/>
      <c r="D506" s="88"/>
      <c r="E506" s="88"/>
      <c r="F506" s="89"/>
    </row>
    <row r="507" spans="1:6" ht="115.5" x14ac:dyDescent="0.25">
      <c r="A507" s="31"/>
      <c r="B507" s="40" t="s">
        <v>435</v>
      </c>
      <c r="C507" s="34">
        <f t="shared" ref="C507:D507" si="93">C508+C509</f>
        <v>2426.4</v>
      </c>
      <c r="D507" s="34">
        <f t="shared" si="93"/>
        <v>2426.4</v>
      </c>
      <c r="E507" s="32"/>
      <c r="F507" s="32"/>
    </row>
    <row r="508" spans="1:6" x14ac:dyDescent="0.25">
      <c r="A508" s="13"/>
      <c r="B508" s="9" t="s">
        <v>2</v>
      </c>
      <c r="C508" s="12">
        <v>2366.7190000000001</v>
      </c>
      <c r="D508" s="12">
        <v>2366.7190000000001</v>
      </c>
      <c r="E508" s="12"/>
      <c r="F508" s="12"/>
    </row>
    <row r="509" spans="1:6" x14ac:dyDescent="0.25">
      <c r="A509" s="13"/>
      <c r="B509" s="9" t="s">
        <v>1</v>
      </c>
      <c r="C509" s="12">
        <v>59.680999999999997</v>
      </c>
      <c r="D509" s="12">
        <v>59.680999999999997</v>
      </c>
      <c r="E509" s="12"/>
      <c r="F509" s="12"/>
    </row>
    <row r="510" spans="1:6" x14ac:dyDescent="0.25">
      <c r="A510" s="13"/>
      <c r="B510" s="9" t="s">
        <v>15</v>
      </c>
      <c r="C510" s="12"/>
      <c r="D510" s="12"/>
      <c r="E510" s="12"/>
      <c r="F510" s="12"/>
    </row>
    <row r="511" spans="1:6" x14ac:dyDescent="0.25">
      <c r="A511" s="13"/>
      <c r="B511" s="9" t="s">
        <v>3</v>
      </c>
      <c r="C511" s="12"/>
      <c r="D511" s="12"/>
      <c r="E511" s="12"/>
      <c r="F511" s="12"/>
    </row>
    <row r="512" spans="1:6" ht="105" x14ac:dyDescent="0.25">
      <c r="A512" s="31"/>
      <c r="B512" s="40" t="s">
        <v>436</v>
      </c>
      <c r="C512" s="34">
        <f t="shared" ref="C512:D512" si="94">C513+C514</f>
        <v>2426.4</v>
      </c>
      <c r="D512" s="34">
        <f t="shared" si="94"/>
        <v>2426.4</v>
      </c>
      <c r="E512" s="32"/>
      <c r="F512" s="32"/>
    </row>
    <row r="513" spans="1:6" x14ac:dyDescent="0.25">
      <c r="A513" s="13"/>
      <c r="B513" s="9" t="s">
        <v>2</v>
      </c>
      <c r="C513" s="12">
        <v>2366.7190000000001</v>
      </c>
      <c r="D513" s="12">
        <v>2366.7190000000001</v>
      </c>
      <c r="E513" s="12"/>
      <c r="F513" s="12"/>
    </row>
    <row r="514" spans="1:6" x14ac:dyDescent="0.25">
      <c r="A514" s="13"/>
      <c r="B514" s="9" t="s">
        <v>1</v>
      </c>
      <c r="C514" s="12">
        <v>59.680999999999997</v>
      </c>
      <c r="D514" s="12">
        <v>59.680999999999997</v>
      </c>
      <c r="E514" s="12"/>
      <c r="F514" s="12"/>
    </row>
    <row r="515" spans="1:6" x14ac:dyDescent="0.25">
      <c r="A515" s="13"/>
      <c r="B515" s="9" t="s">
        <v>15</v>
      </c>
      <c r="C515" s="12"/>
      <c r="D515" s="12"/>
      <c r="E515" s="12"/>
      <c r="F515" s="12"/>
    </row>
    <row r="516" spans="1:6" x14ac:dyDescent="0.25">
      <c r="A516" s="13"/>
      <c r="B516" s="9" t="s">
        <v>3</v>
      </c>
      <c r="C516" s="12"/>
      <c r="D516" s="12"/>
      <c r="E516" s="12"/>
      <c r="F516" s="12"/>
    </row>
    <row r="517" spans="1:6" s="45" customFormat="1" ht="39" customHeight="1" x14ac:dyDescent="0.25">
      <c r="A517" s="90" t="s">
        <v>378</v>
      </c>
      <c r="B517" s="91"/>
      <c r="C517" s="91"/>
      <c r="D517" s="91"/>
      <c r="E517" s="91"/>
      <c r="F517" s="92"/>
    </row>
    <row r="518" spans="1:6" s="44" customFormat="1" ht="39" customHeight="1" x14ac:dyDescent="0.25">
      <c r="A518" s="87" t="s">
        <v>80</v>
      </c>
      <c r="B518" s="88"/>
      <c r="C518" s="88"/>
      <c r="D518" s="88"/>
      <c r="E518" s="88"/>
      <c r="F518" s="89"/>
    </row>
    <row r="519" spans="1:6" x14ac:dyDescent="0.25">
      <c r="A519" s="14"/>
      <c r="B519" s="25" t="s">
        <v>18</v>
      </c>
      <c r="C519" s="104">
        <f t="shared" ref="C519:D519" si="95">C520+C521+C522+C523+C524</f>
        <v>112937.44965</v>
      </c>
      <c r="D519" s="104">
        <f t="shared" si="95"/>
        <v>106169.11689</v>
      </c>
      <c r="E519" s="15"/>
      <c r="F519" s="15"/>
    </row>
    <row r="520" spans="1:6" x14ac:dyDescent="0.25">
      <c r="A520" s="29" t="s">
        <v>31</v>
      </c>
      <c r="B520" s="30" t="s">
        <v>2</v>
      </c>
      <c r="C520" s="15">
        <f>C546+C752+C818+C894</f>
        <v>37976.6</v>
      </c>
      <c r="D520" s="15">
        <f>D546+D752+D818+D894</f>
        <v>32729.118989999999</v>
      </c>
      <c r="E520" s="15">
        <f>C520-D520</f>
        <v>5247.4810099999995</v>
      </c>
      <c r="F520" s="15"/>
    </row>
    <row r="521" spans="1:6" x14ac:dyDescent="0.25">
      <c r="A521" s="29" t="s">
        <v>32</v>
      </c>
      <c r="B521" s="30" t="s">
        <v>1</v>
      </c>
      <c r="C521" s="15">
        <f t="shared" ref="C521:D521" si="96">C547+C753+C819+C895</f>
        <v>11038.317130000001</v>
      </c>
      <c r="D521" s="15">
        <f t="shared" si="96"/>
        <v>10026.803</v>
      </c>
      <c r="E521" s="15">
        <f t="shared" ref="E521:E522" si="97">C521-D521</f>
        <v>1011.5141300000014</v>
      </c>
      <c r="F521" s="15"/>
    </row>
    <row r="522" spans="1:6" x14ac:dyDescent="0.25">
      <c r="A522" s="29" t="s">
        <v>33</v>
      </c>
      <c r="B522" s="30" t="s">
        <v>15</v>
      </c>
      <c r="C522" s="15">
        <v>63922.532520000001</v>
      </c>
      <c r="D522" s="50">
        <v>63413.194900000002</v>
      </c>
      <c r="E522" s="15">
        <f t="shared" si="97"/>
        <v>509.33761999999842</v>
      </c>
      <c r="F522" s="15"/>
    </row>
    <row r="523" spans="1:6" x14ac:dyDescent="0.25">
      <c r="A523" s="29" t="s">
        <v>34</v>
      </c>
      <c r="B523" s="30" t="s">
        <v>3</v>
      </c>
      <c r="C523" s="15"/>
      <c r="D523" s="15"/>
      <c r="E523" s="15"/>
      <c r="F523" s="15"/>
    </row>
    <row r="524" spans="1:6" x14ac:dyDescent="0.25">
      <c r="A524" s="29" t="s">
        <v>35</v>
      </c>
      <c r="B524" s="30" t="s">
        <v>30</v>
      </c>
      <c r="C524" s="15"/>
      <c r="D524" s="15"/>
      <c r="E524" s="15"/>
      <c r="F524" s="15"/>
    </row>
    <row r="525" spans="1:6" x14ac:dyDescent="0.25">
      <c r="A525" s="29" t="s">
        <v>36</v>
      </c>
      <c r="B525" s="30" t="s">
        <v>2</v>
      </c>
      <c r="C525" s="15"/>
      <c r="D525" s="15"/>
      <c r="E525" s="15"/>
      <c r="F525" s="15"/>
    </row>
    <row r="526" spans="1:6" x14ac:dyDescent="0.25">
      <c r="A526" s="29" t="s">
        <v>37</v>
      </c>
      <c r="B526" s="30" t="s">
        <v>1</v>
      </c>
      <c r="C526" s="15"/>
      <c r="D526" s="15"/>
      <c r="E526" s="15"/>
      <c r="F526" s="15"/>
    </row>
    <row r="527" spans="1:6" x14ac:dyDescent="0.25">
      <c r="A527" s="29" t="s">
        <v>38</v>
      </c>
      <c r="B527" s="30" t="s">
        <v>15</v>
      </c>
      <c r="C527" s="15"/>
      <c r="D527" s="15"/>
      <c r="E527" s="15"/>
      <c r="F527" s="15"/>
    </row>
    <row r="528" spans="1:6" x14ac:dyDescent="0.25">
      <c r="A528" s="29" t="s">
        <v>39</v>
      </c>
      <c r="B528" s="30" t="s">
        <v>3</v>
      </c>
      <c r="C528" s="15"/>
      <c r="D528" s="15"/>
      <c r="E528" s="15"/>
      <c r="F528" s="15"/>
    </row>
    <row r="529" spans="1:6" ht="84" x14ac:dyDescent="0.25">
      <c r="A529" s="31"/>
      <c r="B529" s="40" t="s">
        <v>81</v>
      </c>
      <c r="C529" s="34">
        <f t="shared" ref="C529:D529" si="98">SUM(C531:C533)</f>
        <v>0</v>
      </c>
      <c r="D529" s="34">
        <f t="shared" si="98"/>
        <v>0</v>
      </c>
      <c r="E529" s="32"/>
      <c r="F529" s="32"/>
    </row>
    <row r="530" spans="1:6" x14ac:dyDescent="0.25">
      <c r="A530" s="13"/>
      <c r="B530" s="9" t="s">
        <v>2</v>
      </c>
      <c r="C530" s="12"/>
      <c r="D530" s="12"/>
      <c r="E530" s="12"/>
      <c r="F530" s="12"/>
    </row>
    <row r="531" spans="1:6" x14ac:dyDescent="0.25">
      <c r="A531" s="13"/>
      <c r="B531" s="9" t="s">
        <v>1</v>
      </c>
      <c r="C531" s="12"/>
      <c r="D531" s="12"/>
      <c r="E531" s="12"/>
      <c r="F531" s="12"/>
    </row>
    <row r="532" spans="1:6" x14ac:dyDescent="0.25">
      <c r="A532" s="13"/>
      <c r="B532" s="9" t="s">
        <v>15</v>
      </c>
      <c r="C532" s="12"/>
      <c r="D532" s="12"/>
      <c r="E532" s="12"/>
      <c r="F532" s="12"/>
    </row>
    <row r="533" spans="1:6" x14ac:dyDescent="0.25">
      <c r="A533" s="13"/>
      <c r="B533" s="9" t="s">
        <v>3</v>
      </c>
      <c r="C533" s="12"/>
      <c r="D533" s="12"/>
      <c r="E533" s="12"/>
      <c r="F533" s="12"/>
    </row>
    <row r="534" spans="1:6" ht="84" x14ac:dyDescent="0.25">
      <c r="A534" s="31"/>
      <c r="B534" s="40" t="s">
        <v>379</v>
      </c>
      <c r="C534" s="34">
        <f t="shared" ref="C534:D534" si="99">SUM(C536:C538)</f>
        <v>0</v>
      </c>
      <c r="D534" s="34">
        <f t="shared" si="99"/>
        <v>0</v>
      </c>
      <c r="E534" s="32"/>
      <c r="F534" s="32"/>
    </row>
    <row r="535" spans="1:6" x14ac:dyDescent="0.25">
      <c r="A535" s="13"/>
      <c r="B535" s="9" t="s">
        <v>2</v>
      </c>
      <c r="C535" s="12"/>
      <c r="D535" s="12"/>
      <c r="E535" s="12"/>
      <c r="F535" s="12"/>
    </row>
    <row r="536" spans="1:6" x14ac:dyDescent="0.25">
      <c r="A536" s="13"/>
      <c r="B536" s="9" t="s">
        <v>1</v>
      </c>
      <c r="C536" s="12"/>
      <c r="D536" s="12"/>
      <c r="E536" s="12"/>
      <c r="F536" s="12"/>
    </row>
    <row r="537" spans="1:6" x14ac:dyDescent="0.25">
      <c r="A537" s="13"/>
      <c r="B537" s="9" t="s">
        <v>15</v>
      </c>
      <c r="C537" s="12"/>
      <c r="D537" s="12"/>
      <c r="E537" s="12"/>
      <c r="F537" s="12"/>
    </row>
    <row r="538" spans="1:6" x14ac:dyDescent="0.25">
      <c r="A538" s="13"/>
      <c r="B538" s="9" t="s">
        <v>3</v>
      </c>
      <c r="C538" s="12"/>
      <c r="D538" s="12"/>
      <c r="E538" s="12"/>
      <c r="F538" s="12"/>
    </row>
    <row r="539" spans="1:6" ht="52.5" x14ac:dyDescent="0.25">
      <c r="A539" s="31"/>
      <c r="B539" s="40" t="s">
        <v>380</v>
      </c>
      <c r="C539" s="34">
        <f t="shared" ref="C539:D539" si="100">SUM(C541:C543)</f>
        <v>0</v>
      </c>
      <c r="D539" s="34">
        <f t="shared" si="100"/>
        <v>0</v>
      </c>
      <c r="E539" s="32"/>
      <c r="F539" s="32"/>
    </row>
    <row r="540" spans="1:6" x14ac:dyDescent="0.25">
      <c r="A540" s="13"/>
      <c r="B540" s="9" t="s">
        <v>2</v>
      </c>
      <c r="C540" s="12"/>
      <c r="D540" s="12"/>
      <c r="E540" s="12"/>
      <c r="F540" s="12"/>
    </row>
    <row r="541" spans="1:6" x14ac:dyDescent="0.25">
      <c r="A541" s="13"/>
      <c r="B541" s="9" t="s">
        <v>1</v>
      </c>
      <c r="C541" s="12"/>
      <c r="D541" s="12"/>
      <c r="E541" s="12"/>
      <c r="F541" s="12"/>
    </row>
    <row r="542" spans="1:6" x14ac:dyDescent="0.25">
      <c r="A542" s="13"/>
      <c r="B542" s="9" t="s">
        <v>15</v>
      </c>
      <c r="C542" s="12"/>
      <c r="D542" s="12"/>
      <c r="E542" s="12"/>
      <c r="F542" s="12"/>
    </row>
    <row r="543" spans="1:6" x14ac:dyDescent="0.25">
      <c r="A543" s="13"/>
      <c r="B543" s="9" t="s">
        <v>3</v>
      </c>
      <c r="C543" s="12"/>
      <c r="D543" s="12"/>
      <c r="E543" s="12"/>
      <c r="F543" s="12"/>
    </row>
    <row r="544" spans="1:6" s="44" customFormat="1" ht="39" customHeight="1" x14ac:dyDescent="0.25">
      <c r="A544" s="87" t="s">
        <v>82</v>
      </c>
      <c r="B544" s="88"/>
      <c r="C544" s="88"/>
      <c r="D544" s="88"/>
      <c r="E544" s="88"/>
      <c r="F544" s="89"/>
    </row>
    <row r="545" spans="1:6" ht="73.5" x14ac:dyDescent="0.25">
      <c r="A545" s="31"/>
      <c r="B545" s="40" t="s">
        <v>83</v>
      </c>
      <c r="C545" s="59">
        <f t="shared" ref="C545:D545" si="101">SUM(C547:C549)</f>
        <v>6659.5054</v>
      </c>
      <c r="D545" s="59">
        <f t="shared" si="101"/>
        <v>6659.5054</v>
      </c>
      <c r="E545" s="32"/>
      <c r="F545" s="32"/>
    </row>
    <row r="546" spans="1:6" x14ac:dyDescent="0.25">
      <c r="A546" s="13"/>
      <c r="B546" s="9" t="s">
        <v>2</v>
      </c>
      <c r="C546" s="12"/>
      <c r="D546" s="12"/>
      <c r="E546" s="12"/>
      <c r="F546" s="12"/>
    </row>
    <row r="547" spans="1:6" x14ac:dyDescent="0.25">
      <c r="A547" s="13"/>
      <c r="B547" s="9" t="s">
        <v>1</v>
      </c>
      <c r="C547" s="12"/>
      <c r="D547" s="12"/>
      <c r="E547" s="12"/>
      <c r="F547" s="12"/>
    </row>
    <row r="548" spans="1:6" x14ac:dyDescent="0.25">
      <c r="A548" s="13"/>
      <c r="B548" s="9" t="s">
        <v>15</v>
      </c>
      <c r="C548" s="12">
        <f>C603+C608</f>
        <v>6659.5054</v>
      </c>
      <c r="D548" s="12">
        <f>D603+D608</f>
        <v>6659.5054</v>
      </c>
      <c r="E548" s="12"/>
      <c r="F548" s="12"/>
    </row>
    <row r="549" spans="1:6" x14ac:dyDescent="0.25">
      <c r="A549" s="13"/>
      <c r="B549" s="9" t="s">
        <v>3</v>
      </c>
      <c r="C549" s="12"/>
      <c r="D549" s="12"/>
      <c r="E549" s="12"/>
      <c r="F549" s="12"/>
    </row>
    <row r="550" spans="1:6" ht="52.5" x14ac:dyDescent="0.25">
      <c r="A550" s="31"/>
      <c r="B550" s="40" t="s">
        <v>381</v>
      </c>
      <c r="C550" s="34">
        <f>SUM(C552:C554)</f>
        <v>0</v>
      </c>
      <c r="D550" s="34">
        <f t="shared" ref="D550" si="102">SUM(D552:D554)</f>
        <v>0</v>
      </c>
      <c r="E550" s="32"/>
      <c r="F550" s="32"/>
    </row>
    <row r="551" spans="1:6" x14ac:dyDescent="0.25">
      <c r="A551" s="13"/>
      <c r="B551" s="9" t="s">
        <v>2</v>
      </c>
      <c r="C551" s="12"/>
      <c r="D551" s="12"/>
      <c r="E551" s="12"/>
      <c r="F551" s="12"/>
    </row>
    <row r="552" spans="1:6" x14ac:dyDescent="0.25">
      <c r="A552" s="13"/>
      <c r="B552" s="9" t="s">
        <v>1</v>
      </c>
      <c r="C552" s="12"/>
      <c r="D552" s="12"/>
      <c r="E552" s="12"/>
      <c r="F552" s="12"/>
    </row>
    <row r="553" spans="1:6" x14ac:dyDescent="0.25">
      <c r="A553" s="13"/>
      <c r="B553" s="9" t="s">
        <v>15</v>
      </c>
      <c r="C553" s="12"/>
      <c r="D553" s="12"/>
      <c r="E553" s="12"/>
      <c r="F553" s="12"/>
    </row>
    <row r="554" spans="1:6" x14ac:dyDescent="0.25">
      <c r="A554" s="13"/>
      <c r="B554" s="9" t="s">
        <v>3</v>
      </c>
      <c r="C554" s="12"/>
      <c r="D554" s="12"/>
      <c r="E554" s="12"/>
      <c r="F554" s="12"/>
    </row>
    <row r="555" spans="1:6" ht="52.5" x14ac:dyDescent="0.25">
      <c r="A555" s="31"/>
      <c r="B555" s="40" t="s">
        <v>382</v>
      </c>
      <c r="C555" s="34">
        <f t="shared" ref="C555:D555" si="103">SUM(C557:C559)</f>
        <v>0</v>
      </c>
      <c r="D555" s="34">
        <f t="shared" si="103"/>
        <v>0</v>
      </c>
      <c r="E555" s="32"/>
      <c r="F555" s="32"/>
    </row>
    <row r="556" spans="1:6" x14ac:dyDescent="0.25">
      <c r="A556" s="13"/>
      <c r="B556" s="9" t="s">
        <v>2</v>
      </c>
      <c r="C556" s="12"/>
      <c r="D556" s="12"/>
      <c r="E556" s="12"/>
      <c r="F556" s="12"/>
    </row>
    <row r="557" spans="1:6" x14ac:dyDescent="0.25">
      <c r="A557" s="13"/>
      <c r="B557" s="9" t="s">
        <v>1</v>
      </c>
      <c r="C557" s="12"/>
      <c r="D557" s="12"/>
      <c r="E557" s="12"/>
      <c r="F557" s="12"/>
    </row>
    <row r="558" spans="1:6" x14ac:dyDescent="0.25">
      <c r="A558" s="13"/>
      <c r="B558" s="9" t="s">
        <v>15</v>
      </c>
      <c r="C558" s="12"/>
      <c r="D558" s="12"/>
      <c r="E558" s="12"/>
      <c r="F558" s="12"/>
    </row>
    <row r="559" spans="1:6" x14ac:dyDescent="0.25">
      <c r="A559" s="13"/>
      <c r="B559" s="9" t="s">
        <v>3</v>
      </c>
      <c r="C559" s="12"/>
      <c r="D559" s="12"/>
      <c r="E559" s="12"/>
      <c r="F559" s="12"/>
    </row>
    <row r="560" spans="1:6" ht="52.5" x14ac:dyDescent="0.25">
      <c r="A560" s="31"/>
      <c r="B560" s="40" t="s">
        <v>383</v>
      </c>
      <c r="C560" s="34">
        <f t="shared" ref="C560:D560" si="104">SUM(C562:C564)</f>
        <v>0</v>
      </c>
      <c r="D560" s="34">
        <f t="shared" si="104"/>
        <v>0</v>
      </c>
      <c r="E560" s="32"/>
      <c r="F560" s="32"/>
    </row>
    <row r="561" spans="1:6" x14ac:dyDescent="0.25">
      <c r="A561" s="13"/>
      <c r="B561" s="9" t="s">
        <v>2</v>
      </c>
      <c r="C561" s="12"/>
      <c r="D561" s="12"/>
      <c r="E561" s="12"/>
      <c r="F561" s="12"/>
    </row>
    <row r="562" spans="1:6" x14ac:dyDescent="0.25">
      <c r="A562" s="13"/>
      <c r="B562" s="9" t="s">
        <v>1</v>
      </c>
      <c r="C562" s="12"/>
      <c r="D562" s="12"/>
      <c r="E562" s="12"/>
      <c r="F562" s="12"/>
    </row>
    <row r="563" spans="1:6" x14ac:dyDescent="0.25">
      <c r="A563" s="13"/>
      <c r="B563" s="9" t="s">
        <v>15</v>
      </c>
      <c r="C563" s="12"/>
      <c r="D563" s="12"/>
      <c r="E563" s="12"/>
      <c r="F563" s="12"/>
    </row>
    <row r="564" spans="1:6" x14ac:dyDescent="0.25">
      <c r="A564" s="13"/>
      <c r="B564" s="9" t="s">
        <v>3</v>
      </c>
      <c r="C564" s="12"/>
      <c r="D564" s="12"/>
      <c r="E564" s="12"/>
      <c r="F564" s="12"/>
    </row>
    <row r="565" spans="1:6" ht="52.5" x14ac:dyDescent="0.25">
      <c r="A565" s="31"/>
      <c r="B565" s="40" t="s">
        <v>384</v>
      </c>
      <c r="C565" s="34">
        <f t="shared" ref="C565:D565" si="105">SUM(C567:C569)</f>
        <v>0</v>
      </c>
      <c r="D565" s="34">
        <f t="shared" si="105"/>
        <v>0</v>
      </c>
      <c r="E565" s="32"/>
      <c r="F565" s="32"/>
    </row>
    <row r="566" spans="1:6" x14ac:dyDescent="0.25">
      <c r="A566" s="13"/>
      <c r="B566" s="9" t="s">
        <v>2</v>
      </c>
      <c r="C566" s="12"/>
      <c r="D566" s="12"/>
      <c r="E566" s="12"/>
      <c r="F566" s="12"/>
    </row>
    <row r="567" spans="1:6" x14ac:dyDescent="0.25">
      <c r="A567" s="13"/>
      <c r="B567" s="9" t="s">
        <v>1</v>
      </c>
      <c r="C567" s="12"/>
      <c r="D567" s="12"/>
      <c r="E567" s="12"/>
      <c r="F567" s="12"/>
    </row>
    <row r="568" spans="1:6" x14ac:dyDescent="0.25">
      <c r="A568" s="13"/>
      <c r="B568" s="9" t="s">
        <v>15</v>
      </c>
      <c r="C568" s="12"/>
      <c r="D568" s="12"/>
      <c r="E568" s="12"/>
      <c r="F568" s="12"/>
    </row>
    <row r="569" spans="1:6" x14ac:dyDescent="0.25">
      <c r="A569" s="13"/>
      <c r="B569" s="9" t="s">
        <v>3</v>
      </c>
      <c r="C569" s="12"/>
      <c r="D569" s="12"/>
      <c r="E569" s="12"/>
      <c r="F569" s="12"/>
    </row>
    <row r="570" spans="1:6" ht="52.5" x14ac:dyDescent="0.25">
      <c r="A570" s="31"/>
      <c r="B570" s="40" t="s">
        <v>385</v>
      </c>
      <c r="C570" s="34">
        <f t="shared" ref="C570:D570" si="106">SUM(C572:C574)</f>
        <v>0</v>
      </c>
      <c r="D570" s="34">
        <f t="shared" si="106"/>
        <v>0</v>
      </c>
      <c r="E570" s="32"/>
      <c r="F570" s="32"/>
    </row>
    <row r="571" spans="1:6" x14ac:dyDescent="0.25">
      <c r="A571" s="13"/>
      <c r="B571" s="9" t="s">
        <v>2</v>
      </c>
      <c r="C571" s="12"/>
      <c r="D571" s="12"/>
      <c r="E571" s="12"/>
      <c r="F571" s="12"/>
    </row>
    <row r="572" spans="1:6" x14ac:dyDescent="0.25">
      <c r="A572" s="13"/>
      <c r="B572" s="9" t="s">
        <v>1</v>
      </c>
      <c r="C572" s="12"/>
      <c r="D572" s="12"/>
      <c r="E572" s="12"/>
      <c r="F572" s="12"/>
    </row>
    <row r="573" spans="1:6" x14ac:dyDescent="0.25">
      <c r="A573" s="13"/>
      <c r="B573" s="9" t="s">
        <v>15</v>
      </c>
      <c r="C573" s="12"/>
      <c r="D573" s="12"/>
      <c r="E573" s="12"/>
      <c r="F573" s="12"/>
    </row>
    <row r="574" spans="1:6" x14ac:dyDescent="0.25">
      <c r="A574" s="13"/>
      <c r="B574" s="9" t="s">
        <v>3</v>
      </c>
      <c r="C574" s="12"/>
      <c r="D574" s="12"/>
      <c r="E574" s="12"/>
      <c r="F574" s="12"/>
    </row>
    <row r="575" spans="1:6" ht="63" x14ac:dyDescent="0.25">
      <c r="A575" s="31"/>
      <c r="B575" s="40" t="s">
        <v>84</v>
      </c>
      <c r="C575" s="34">
        <f t="shared" ref="C575:D575" si="107">SUM(C577:C579)</f>
        <v>0</v>
      </c>
      <c r="D575" s="34">
        <f t="shared" si="107"/>
        <v>0</v>
      </c>
      <c r="E575" s="32"/>
      <c r="F575" s="32"/>
    </row>
    <row r="576" spans="1:6" x14ac:dyDescent="0.25">
      <c r="A576" s="13"/>
      <c r="B576" s="9" t="s">
        <v>2</v>
      </c>
      <c r="C576" s="12"/>
      <c r="D576" s="12"/>
      <c r="E576" s="12"/>
      <c r="F576" s="12"/>
    </row>
    <row r="577" spans="1:6" x14ac:dyDescent="0.25">
      <c r="A577" s="13"/>
      <c r="B577" s="9" t="s">
        <v>1</v>
      </c>
      <c r="C577" s="12"/>
      <c r="D577" s="12"/>
      <c r="E577" s="12"/>
      <c r="F577" s="12"/>
    </row>
    <row r="578" spans="1:6" x14ac:dyDescent="0.25">
      <c r="A578" s="13"/>
      <c r="B578" s="9" t="s">
        <v>15</v>
      </c>
      <c r="C578" s="12"/>
      <c r="D578" s="12"/>
      <c r="E578" s="12"/>
      <c r="F578" s="12"/>
    </row>
    <row r="579" spans="1:6" x14ac:dyDescent="0.25">
      <c r="A579" s="13"/>
      <c r="B579" s="9" t="s">
        <v>3</v>
      </c>
      <c r="C579" s="12"/>
      <c r="D579" s="12"/>
      <c r="E579" s="12"/>
      <c r="F579" s="12"/>
    </row>
    <row r="580" spans="1:6" ht="52.5" x14ac:dyDescent="0.25">
      <c r="A580" s="31"/>
      <c r="B580" s="40" t="s">
        <v>386</v>
      </c>
      <c r="C580" s="34">
        <f t="shared" ref="C580:D580" si="108">SUM(C582:C584)</f>
        <v>0</v>
      </c>
      <c r="D580" s="34">
        <f t="shared" si="108"/>
        <v>0</v>
      </c>
      <c r="E580" s="32"/>
      <c r="F580" s="32"/>
    </row>
    <row r="581" spans="1:6" x14ac:dyDescent="0.25">
      <c r="A581" s="13"/>
      <c r="B581" s="9" t="s">
        <v>2</v>
      </c>
      <c r="C581" s="12"/>
      <c r="D581" s="12"/>
      <c r="E581" s="12"/>
      <c r="F581" s="12"/>
    </row>
    <row r="582" spans="1:6" x14ac:dyDescent="0.25">
      <c r="A582" s="13"/>
      <c r="B582" s="9" t="s">
        <v>1</v>
      </c>
      <c r="C582" s="12"/>
      <c r="D582" s="12"/>
      <c r="E582" s="12"/>
      <c r="F582" s="12"/>
    </row>
    <row r="583" spans="1:6" x14ac:dyDescent="0.25">
      <c r="A583" s="13"/>
      <c r="B583" s="9" t="s">
        <v>15</v>
      </c>
      <c r="C583" s="12"/>
      <c r="D583" s="12"/>
      <c r="E583" s="12"/>
      <c r="F583" s="12"/>
    </row>
    <row r="584" spans="1:6" x14ac:dyDescent="0.25">
      <c r="A584" s="13"/>
      <c r="B584" s="9" t="s">
        <v>3</v>
      </c>
      <c r="C584" s="12"/>
      <c r="D584" s="12"/>
      <c r="E584" s="12"/>
      <c r="F584" s="12"/>
    </row>
    <row r="585" spans="1:6" ht="63" x14ac:dyDescent="0.25">
      <c r="A585" s="31"/>
      <c r="B585" s="40" t="s">
        <v>85</v>
      </c>
      <c r="C585" s="34">
        <f t="shared" ref="C585:D585" si="109">SUM(C587:C589)</f>
        <v>0</v>
      </c>
      <c r="D585" s="34">
        <f t="shared" si="109"/>
        <v>0</v>
      </c>
      <c r="E585" s="32"/>
      <c r="F585" s="32"/>
    </row>
    <row r="586" spans="1:6" x14ac:dyDescent="0.25">
      <c r="A586" s="13"/>
      <c r="B586" s="9" t="s">
        <v>2</v>
      </c>
      <c r="C586" s="12"/>
      <c r="D586" s="12"/>
      <c r="E586" s="12"/>
      <c r="F586" s="12"/>
    </row>
    <row r="587" spans="1:6" x14ac:dyDescent="0.25">
      <c r="A587" s="13"/>
      <c r="B587" s="9" t="s">
        <v>1</v>
      </c>
      <c r="C587" s="12"/>
      <c r="D587" s="12"/>
      <c r="E587" s="12"/>
      <c r="F587" s="12"/>
    </row>
    <row r="588" spans="1:6" x14ac:dyDescent="0.25">
      <c r="A588" s="13"/>
      <c r="B588" s="9" t="s">
        <v>15</v>
      </c>
      <c r="C588" s="12"/>
      <c r="D588" s="12"/>
      <c r="E588" s="12"/>
      <c r="F588" s="12"/>
    </row>
    <row r="589" spans="1:6" x14ac:dyDescent="0.25">
      <c r="A589" s="13"/>
      <c r="B589" s="9" t="s">
        <v>3</v>
      </c>
      <c r="C589" s="12"/>
      <c r="D589" s="12"/>
      <c r="E589" s="12"/>
      <c r="F589" s="12"/>
    </row>
    <row r="590" spans="1:6" ht="52.5" x14ac:dyDescent="0.25">
      <c r="A590" s="31"/>
      <c r="B590" s="40" t="s">
        <v>387</v>
      </c>
      <c r="C590" s="34">
        <f t="shared" ref="C590:D590" si="110">SUM(C592:C594)</f>
        <v>0</v>
      </c>
      <c r="D590" s="34">
        <f t="shared" si="110"/>
        <v>0</v>
      </c>
      <c r="E590" s="32"/>
      <c r="F590" s="32"/>
    </row>
    <row r="591" spans="1:6" x14ac:dyDescent="0.25">
      <c r="A591" s="13"/>
      <c r="B591" s="9" t="s">
        <v>2</v>
      </c>
      <c r="C591" s="12"/>
      <c r="D591" s="12"/>
      <c r="E591" s="12"/>
      <c r="F591" s="12"/>
    </row>
    <row r="592" spans="1:6" x14ac:dyDescent="0.25">
      <c r="A592" s="13"/>
      <c r="B592" s="9" t="s">
        <v>1</v>
      </c>
      <c r="C592" s="12"/>
      <c r="D592" s="12"/>
      <c r="E592" s="12"/>
      <c r="F592" s="12"/>
    </row>
    <row r="593" spans="1:6" x14ac:dyDescent="0.25">
      <c r="A593" s="13"/>
      <c r="B593" s="9" t="s">
        <v>15</v>
      </c>
      <c r="C593" s="12"/>
      <c r="D593" s="12"/>
      <c r="E593" s="12"/>
      <c r="F593" s="12"/>
    </row>
    <row r="594" spans="1:6" x14ac:dyDescent="0.25">
      <c r="A594" s="13"/>
      <c r="B594" s="9" t="s">
        <v>3</v>
      </c>
      <c r="C594" s="12"/>
      <c r="D594" s="12"/>
      <c r="E594" s="12"/>
      <c r="F594" s="12"/>
    </row>
    <row r="595" spans="1:6" ht="52.5" x14ac:dyDescent="0.25">
      <c r="A595" s="31"/>
      <c r="B595" s="40" t="s">
        <v>388</v>
      </c>
      <c r="C595" s="34">
        <f t="shared" ref="C595:D595" si="111">SUM(C597:C599)</f>
        <v>0</v>
      </c>
      <c r="D595" s="34">
        <f t="shared" si="111"/>
        <v>0</v>
      </c>
      <c r="E595" s="32"/>
      <c r="F595" s="32"/>
    </row>
    <row r="596" spans="1:6" x14ac:dyDescent="0.25">
      <c r="A596" s="13"/>
      <c r="B596" s="9" t="s">
        <v>2</v>
      </c>
      <c r="C596" s="12"/>
      <c r="D596" s="12"/>
      <c r="E596" s="12"/>
      <c r="F596" s="12"/>
    </row>
    <row r="597" spans="1:6" x14ac:dyDescent="0.25">
      <c r="A597" s="13"/>
      <c r="B597" s="9" t="s">
        <v>1</v>
      </c>
      <c r="C597" s="12"/>
      <c r="D597" s="12"/>
      <c r="E597" s="12"/>
      <c r="F597" s="12"/>
    </row>
    <row r="598" spans="1:6" x14ac:dyDescent="0.25">
      <c r="A598" s="13"/>
      <c r="B598" s="9" t="s">
        <v>15</v>
      </c>
      <c r="C598" s="12"/>
      <c r="D598" s="12"/>
      <c r="E598" s="12"/>
      <c r="F598" s="12"/>
    </row>
    <row r="599" spans="1:6" x14ac:dyDescent="0.25">
      <c r="A599" s="13"/>
      <c r="B599" s="9" t="s">
        <v>3</v>
      </c>
      <c r="C599" s="12"/>
      <c r="D599" s="12"/>
      <c r="E599" s="12"/>
      <c r="F599" s="12"/>
    </row>
    <row r="600" spans="1:6" ht="73.5" x14ac:dyDescent="0.25">
      <c r="A600" s="31"/>
      <c r="B600" s="40" t="s">
        <v>389</v>
      </c>
      <c r="C600" s="34">
        <f t="shared" ref="C600:D600" si="112">SUM(C602:C604)</f>
        <v>1150</v>
      </c>
      <c r="D600" s="34">
        <f t="shared" si="112"/>
        <v>1150</v>
      </c>
      <c r="E600" s="32"/>
      <c r="F600" s="32"/>
    </row>
    <row r="601" spans="1:6" x14ac:dyDescent="0.25">
      <c r="A601" s="13"/>
      <c r="B601" s="9" t="s">
        <v>2</v>
      </c>
      <c r="C601" s="12"/>
      <c r="D601" s="12"/>
      <c r="E601" s="12"/>
      <c r="F601" s="12"/>
    </row>
    <row r="602" spans="1:6" x14ac:dyDescent="0.25">
      <c r="A602" s="13"/>
      <c r="B602" s="9" t="s">
        <v>1</v>
      </c>
      <c r="C602" s="12"/>
      <c r="D602" s="12"/>
      <c r="E602" s="12"/>
      <c r="F602" s="12"/>
    </row>
    <row r="603" spans="1:6" x14ac:dyDescent="0.25">
      <c r="A603" s="13"/>
      <c r="B603" s="9" t="s">
        <v>15</v>
      </c>
      <c r="C603" s="12">
        <v>1150</v>
      </c>
      <c r="D603" s="12">
        <v>1150</v>
      </c>
      <c r="E603" s="12"/>
      <c r="F603" s="12"/>
    </row>
    <row r="604" spans="1:6" x14ac:dyDescent="0.25">
      <c r="A604" s="13"/>
      <c r="B604" s="9" t="s">
        <v>3</v>
      </c>
      <c r="C604" s="12"/>
      <c r="D604" s="12"/>
      <c r="E604" s="12"/>
      <c r="F604" s="12"/>
    </row>
    <row r="605" spans="1:6" ht="94.5" x14ac:dyDescent="0.25">
      <c r="A605" s="31"/>
      <c r="B605" s="40" t="s">
        <v>390</v>
      </c>
      <c r="C605" s="34">
        <f>SUM(C607:C609)</f>
        <v>5509.5054</v>
      </c>
      <c r="D605" s="34">
        <f>SUM(D607:D609)</f>
        <v>5509.5054</v>
      </c>
      <c r="E605" s="32"/>
      <c r="F605" s="32"/>
    </row>
    <row r="606" spans="1:6" x14ac:dyDescent="0.25">
      <c r="A606" s="13"/>
      <c r="B606" s="9" t="s">
        <v>2</v>
      </c>
      <c r="C606" s="12"/>
      <c r="D606" s="12"/>
      <c r="E606" s="12"/>
      <c r="F606" s="12"/>
    </row>
    <row r="607" spans="1:6" x14ac:dyDescent="0.25">
      <c r="A607" s="13"/>
      <c r="B607" s="9" t="s">
        <v>1</v>
      </c>
      <c r="C607" s="12"/>
      <c r="D607" s="12"/>
      <c r="E607" s="12"/>
      <c r="F607" s="12"/>
    </row>
    <row r="608" spans="1:6" x14ac:dyDescent="0.25">
      <c r="A608" s="13"/>
      <c r="B608" s="9" t="s">
        <v>15</v>
      </c>
      <c r="C608" s="12">
        <v>5509.5054</v>
      </c>
      <c r="D608" s="12">
        <v>5509.5054</v>
      </c>
      <c r="E608" s="12"/>
      <c r="F608" s="12"/>
    </row>
    <row r="609" spans="1:6" x14ac:dyDescent="0.25">
      <c r="A609" s="13"/>
      <c r="B609" s="9" t="s">
        <v>3</v>
      </c>
      <c r="C609" s="12"/>
      <c r="D609" s="12"/>
      <c r="E609" s="12"/>
      <c r="F609" s="12"/>
    </row>
    <row r="610" spans="1:6" ht="63" x14ac:dyDescent="0.25">
      <c r="A610" s="31"/>
      <c r="B610" s="40" t="s">
        <v>86</v>
      </c>
      <c r="C610" s="34">
        <f t="shared" ref="C610:D610" si="113">SUM(C612:C614)</f>
        <v>0</v>
      </c>
      <c r="D610" s="34">
        <f t="shared" si="113"/>
        <v>0</v>
      </c>
      <c r="E610" s="32"/>
      <c r="F610" s="32"/>
    </row>
    <row r="611" spans="1:6" x14ac:dyDescent="0.25">
      <c r="A611" s="13"/>
      <c r="B611" s="9" t="s">
        <v>2</v>
      </c>
      <c r="C611" s="12"/>
      <c r="D611" s="12"/>
      <c r="E611" s="12"/>
      <c r="F611" s="12"/>
    </row>
    <row r="612" spans="1:6" x14ac:dyDescent="0.25">
      <c r="A612" s="13"/>
      <c r="B612" s="9" t="s">
        <v>1</v>
      </c>
      <c r="C612" s="12"/>
      <c r="D612" s="12"/>
      <c r="E612" s="12"/>
      <c r="F612" s="12"/>
    </row>
    <row r="613" spans="1:6" x14ac:dyDescent="0.25">
      <c r="A613" s="13"/>
      <c r="B613" s="9" t="s">
        <v>15</v>
      </c>
      <c r="C613" s="12"/>
      <c r="D613" s="12"/>
      <c r="E613" s="12"/>
      <c r="F613" s="12"/>
    </row>
    <row r="614" spans="1:6" x14ac:dyDescent="0.25">
      <c r="A614" s="13"/>
      <c r="B614" s="9" t="s">
        <v>3</v>
      </c>
      <c r="C614" s="12"/>
      <c r="D614" s="12"/>
      <c r="E614" s="12"/>
      <c r="F614" s="12"/>
    </row>
    <row r="615" spans="1:6" ht="52.5" x14ac:dyDescent="0.25">
      <c r="A615" s="31"/>
      <c r="B615" s="40" t="s">
        <v>391</v>
      </c>
      <c r="C615" s="34">
        <f t="shared" ref="C615:D615" si="114">SUM(C617:C619)</f>
        <v>0</v>
      </c>
      <c r="D615" s="34">
        <f t="shared" si="114"/>
        <v>0</v>
      </c>
      <c r="E615" s="32"/>
      <c r="F615" s="32"/>
    </row>
    <row r="616" spans="1:6" x14ac:dyDescent="0.25">
      <c r="A616" s="13"/>
      <c r="B616" s="9" t="s">
        <v>2</v>
      </c>
      <c r="C616" s="12"/>
      <c r="D616" s="12"/>
      <c r="E616" s="12"/>
      <c r="F616" s="12"/>
    </row>
    <row r="617" spans="1:6" x14ac:dyDescent="0.25">
      <c r="A617" s="13"/>
      <c r="B617" s="9" t="s">
        <v>1</v>
      </c>
      <c r="C617" s="12"/>
      <c r="D617" s="12"/>
      <c r="E617" s="12"/>
      <c r="F617" s="12"/>
    </row>
    <row r="618" spans="1:6" x14ac:dyDescent="0.25">
      <c r="A618" s="13"/>
      <c r="B618" s="9" t="s">
        <v>15</v>
      </c>
      <c r="C618" s="12"/>
      <c r="D618" s="12"/>
      <c r="E618" s="12"/>
      <c r="F618" s="12"/>
    </row>
    <row r="619" spans="1:6" x14ac:dyDescent="0.25">
      <c r="A619" s="13"/>
      <c r="B619" s="9" t="s">
        <v>3</v>
      </c>
      <c r="C619" s="12"/>
      <c r="D619" s="12"/>
      <c r="E619" s="12"/>
      <c r="F619" s="12"/>
    </row>
    <row r="620" spans="1:6" ht="52.5" x14ac:dyDescent="0.25">
      <c r="A620" s="31"/>
      <c r="B620" s="40" t="s">
        <v>392</v>
      </c>
      <c r="C620" s="34">
        <f t="shared" ref="C620:D620" si="115">SUM(C622:C624)</f>
        <v>0</v>
      </c>
      <c r="D620" s="34">
        <f t="shared" si="115"/>
        <v>0</v>
      </c>
      <c r="E620" s="32"/>
      <c r="F620" s="32"/>
    </row>
    <row r="621" spans="1:6" x14ac:dyDescent="0.25">
      <c r="A621" s="13"/>
      <c r="B621" s="9" t="s">
        <v>2</v>
      </c>
      <c r="C621" s="12"/>
      <c r="D621" s="12"/>
      <c r="E621" s="12"/>
      <c r="F621" s="12"/>
    </row>
    <row r="622" spans="1:6" x14ac:dyDescent="0.25">
      <c r="A622" s="13"/>
      <c r="B622" s="9" t="s">
        <v>1</v>
      </c>
      <c r="C622" s="12"/>
      <c r="D622" s="12"/>
      <c r="E622" s="12"/>
      <c r="F622" s="12"/>
    </row>
    <row r="623" spans="1:6" x14ac:dyDescent="0.25">
      <c r="A623" s="13"/>
      <c r="B623" s="9" t="s">
        <v>15</v>
      </c>
      <c r="C623" s="12"/>
      <c r="D623" s="12"/>
      <c r="E623" s="12"/>
      <c r="F623" s="12"/>
    </row>
    <row r="624" spans="1:6" x14ac:dyDescent="0.25">
      <c r="A624" s="13"/>
      <c r="B624" s="9" t="s">
        <v>3</v>
      </c>
      <c r="C624" s="12"/>
      <c r="D624" s="12"/>
      <c r="E624" s="12"/>
      <c r="F624" s="12"/>
    </row>
    <row r="625" spans="1:6" ht="52.5" x14ac:dyDescent="0.25">
      <c r="A625" s="31"/>
      <c r="B625" s="40" t="s">
        <v>393</v>
      </c>
      <c r="C625" s="34">
        <f t="shared" ref="C625:D625" si="116">SUM(C627:C629)</f>
        <v>0</v>
      </c>
      <c r="D625" s="34">
        <f t="shared" si="116"/>
        <v>0</v>
      </c>
      <c r="E625" s="32"/>
      <c r="F625" s="32"/>
    </row>
    <row r="626" spans="1:6" x14ac:dyDescent="0.25">
      <c r="A626" s="13"/>
      <c r="B626" s="9" t="s">
        <v>2</v>
      </c>
      <c r="C626" s="12"/>
      <c r="D626" s="12"/>
      <c r="E626" s="12"/>
      <c r="F626" s="12"/>
    </row>
    <row r="627" spans="1:6" x14ac:dyDescent="0.25">
      <c r="A627" s="13"/>
      <c r="B627" s="9" t="s">
        <v>1</v>
      </c>
      <c r="C627" s="12"/>
      <c r="D627" s="12"/>
      <c r="E627" s="12"/>
      <c r="F627" s="12"/>
    </row>
    <row r="628" spans="1:6" x14ac:dyDescent="0.25">
      <c r="A628" s="13"/>
      <c r="B628" s="9" t="s">
        <v>15</v>
      </c>
      <c r="C628" s="12"/>
      <c r="D628" s="12"/>
      <c r="E628" s="12"/>
      <c r="F628" s="12"/>
    </row>
    <row r="629" spans="1:6" x14ac:dyDescent="0.25">
      <c r="A629" s="13"/>
      <c r="B629" s="9" t="s">
        <v>3</v>
      </c>
      <c r="C629" s="12"/>
      <c r="D629" s="12"/>
      <c r="E629" s="12"/>
      <c r="F629" s="12"/>
    </row>
    <row r="630" spans="1:6" ht="63" x14ac:dyDescent="0.25">
      <c r="A630" s="31"/>
      <c r="B630" s="40" t="s">
        <v>87</v>
      </c>
      <c r="C630" s="34">
        <f t="shared" ref="C630:D630" si="117">SUM(C632:C634)</f>
        <v>0</v>
      </c>
      <c r="D630" s="34">
        <f t="shared" si="117"/>
        <v>0</v>
      </c>
      <c r="E630" s="32"/>
      <c r="F630" s="32"/>
    </row>
    <row r="631" spans="1:6" x14ac:dyDescent="0.25">
      <c r="A631" s="13"/>
      <c r="B631" s="9" t="s">
        <v>2</v>
      </c>
      <c r="C631" s="12"/>
      <c r="D631" s="12"/>
      <c r="E631" s="12"/>
      <c r="F631" s="12"/>
    </row>
    <row r="632" spans="1:6" x14ac:dyDescent="0.25">
      <c r="A632" s="13"/>
      <c r="B632" s="9" t="s">
        <v>1</v>
      </c>
      <c r="C632" s="12"/>
      <c r="D632" s="12"/>
      <c r="E632" s="12"/>
      <c r="F632" s="12"/>
    </row>
    <row r="633" spans="1:6" x14ac:dyDescent="0.25">
      <c r="A633" s="13"/>
      <c r="B633" s="9" t="s">
        <v>15</v>
      </c>
      <c r="C633" s="12"/>
      <c r="D633" s="12"/>
      <c r="E633" s="12"/>
      <c r="F633" s="12"/>
    </row>
    <row r="634" spans="1:6" x14ac:dyDescent="0.25">
      <c r="A634" s="13"/>
      <c r="B634" s="9" t="s">
        <v>3</v>
      </c>
      <c r="C634" s="12"/>
      <c r="D634" s="12"/>
      <c r="E634" s="12"/>
      <c r="F634" s="12"/>
    </row>
    <row r="635" spans="1:6" ht="63" x14ac:dyDescent="0.25">
      <c r="A635" s="31"/>
      <c r="B635" s="40" t="s">
        <v>88</v>
      </c>
      <c r="C635" s="34">
        <f t="shared" ref="C635:D635" si="118">SUM(C637:C639)</f>
        <v>0</v>
      </c>
      <c r="D635" s="34">
        <f t="shared" si="118"/>
        <v>0</v>
      </c>
      <c r="E635" s="32"/>
      <c r="F635" s="32"/>
    </row>
    <row r="636" spans="1:6" x14ac:dyDescent="0.25">
      <c r="A636" s="13"/>
      <c r="B636" s="9" t="s">
        <v>2</v>
      </c>
      <c r="C636" s="12"/>
      <c r="D636" s="12"/>
      <c r="E636" s="12"/>
      <c r="F636" s="12"/>
    </row>
    <row r="637" spans="1:6" x14ac:dyDescent="0.25">
      <c r="A637" s="13"/>
      <c r="B637" s="9" t="s">
        <v>1</v>
      </c>
      <c r="C637" s="12"/>
      <c r="D637" s="12"/>
      <c r="E637" s="12"/>
      <c r="F637" s="12"/>
    </row>
    <row r="638" spans="1:6" x14ac:dyDescent="0.25">
      <c r="A638" s="13"/>
      <c r="B638" s="9" t="s">
        <v>15</v>
      </c>
      <c r="C638" s="12"/>
      <c r="D638" s="12"/>
      <c r="E638" s="12"/>
      <c r="F638" s="12"/>
    </row>
    <row r="639" spans="1:6" x14ac:dyDescent="0.25">
      <c r="A639" s="13"/>
      <c r="B639" s="9" t="s">
        <v>3</v>
      </c>
      <c r="C639" s="12"/>
      <c r="D639" s="12"/>
      <c r="E639" s="12"/>
      <c r="F639" s="12"/>
    </row>
    <row r="640" spans="1:6" ht="52.5" x14ac:dyDescent="0.25">
      <c r="A640" s="31"/>
      <c r="B640" s="40" t="s">
        <v>394</v>
      </c>
      <c r="C640" s="34">
        <f t="shared" ref="C640:D640" si="119">SUM(C642:C644)</f>
        <v>0</v>
      </c>
      <c r="D640" s="34">
        <f t="shared" si="119"/>
        <v>0</v>
      </c>
      <c r="E640" s="32"/>
      <c r="F640" s="32"/>
    </row>
    <row r="641" spans="1:6" x14ac:dyDescent="0.25">
      <c r="A641" s="13"/>
      <c r="B641" s="9" t="s">
        <v>2</v>
      </c>
      <c r="C641" s="12"/>
      <c r="D641" s="12"/>
      <c r="E641" s="12"/>
      <c r="F641" s="12"/>
    </row>
    <row r="642" spans="1:6" x14ac:dyDescent="0.25">
      <c r="A642" s="13"/>
      <c r="B642" s="9" t="s">
        <v>1</v>
      </c>
      <c r="C642" s="12"/>
      <c r="D642" s="12"/>
      <c r="E642" s="12"/>
      <c r="F642" s="12"/>
    </row>
    <row r="643" spans="1:6" x14ac:dyDescent="0.25">
      <c r="A643" s="13"/>
      <c r="B643" s="9" t="s">
        <v>15</v>
      </c>
      <c r="C643" s="12"/>
      <c r="D643" s="12"/>
      <c r="E643" s="12"/>
      <c r="F643" s="12"/>
    </row>
    <row r="644" spans="1:6" x14ac:dyDescent="0.25">
      <c r="A644" s="13"/>
      <c r="B644" s="9" t="s">
        <v>3</v>
      </c>
      <c r="C644" s="12"/>
      <c r="D644" s="12"/>
      <c r="E644" s="12"/>
      <c r="F644" s="12"/>
    </row>
    <row r="645" spans="1:6" ht="63" x14ac:dyDescent="0.25">
      <c r="A645" s="31"/>
      <c r="B645" s="40" t="s">
        <v>395</v>
      </c>
      <c r="C645" s="34"/>
      <c r="D645" s="34">
        <f t="shared" ref="D645" si="120">SUM(D647:D649)</f>
        <v>0</v>
      </c>
      <c r="E645" s="32"/>
      <c r="F645" s="32"/>
    </row>
    <row r="646" spans="1:6" x14ac:dyDescent="0.25">
      <c r="A646" s="13" t="s">
        <v>433</v>
      </c>
      <c r="B646" s="9" t="s">
        <v>2</v>
      </c>
      <c r="C646" s="12"/>
      <c r="D646" s="12"/>
      <c r="E646" s="12"/>
      <c r="F646" s="12"/>
    </row>
    <row r="647" spans="1:6" x14ac:dyDescent="0.25">
      <c r="A647" s="13"/>
      <c r="B647" s="9" t="s">
        <v>1</v>
      </c>
      <c r="C647" s="12"/>
      <c r="D647" s="12"/>
      <c r="E647" s="12"/>
      <c r="F647" s="12"/>
    </row>
    <row r="648" spans="1:6" x14ac:dyDescent="0.25">
      <c r="A648" s="13"/>
      <c r="B648" s="9" t="s">
        <v>15</v>
      </c>
      <c r="C648" s="12"/>
      <c r="D648" s="12"/>
      <c r="E648" s="12"/>
      <c r="F648" s="12"/>
    </row>
    <row r="649" spans="1:6" x14ac:dyDescent="0.25">
      <c r="A649" s="13"/>
      <c r="B649" s="9" t="s">
        <v>3</v>
      </c>
      <c r="C649" s="12"/>
      <c r="D649" s="12"/>
      <c r="E649" s="12"/>
      <c r="F649" s="12"/>
    </row>
    <row r="650" spans="1:6" ht="52.5" x14ac:dyDescent="0.25">
      <c r="A650" s="31"/>
      <c r="B650" s="40" t="s">
        <v>396</v>
      </c>
      <c r="C650" s="34">
        <f>SUM(C652:C654)</f>
        <v>0</v>
      </c>
      <c r="D650" s="34">
        <f t="shared" ref="D650" si="121">SUM(D652:D654)</f>
        <v>0</v>
      </c>
      <c r="E650" s="32"/>
      <c r="F650" s="32"/>
    </row>
    <row r="651" spans="1:6" x14ac:dyDescent="0.25">
      <c r="A651" s="13"/>
      <c r="B651" s="9" t="s">
        <v>2</v>
      </c>
      <c r="C651" s="12"/>
      <c r="D651" s="12"/>
      <c r="E651" s="12"/>
      <c r="F651" s="12"/>
    </row>
    <row r="652" spans="1:6" x14ac:dyDescent="0.25">
      <c r="A652" s="13"/>
      <c r="B652" s="9" t="s">
        <v>1</v>
      </c>
      <c r="C652" s="12"/>
      <c r="D652" s="12"/>
      <c r="E652" s="12"/>
      <c r="F652" s="12"/>
    </row>
    <row r="653" spans="1:6" x14ac:dyDescent="0.25">
      <c r="A653" s="13"/>
      <c r="B653" s="9" t="s">
        <v>15</v>
      </c>
      <c r="C653" s="12"/>
      <c r="D653" s="12"/>
      <c r="E653" s="12"/>
      <c r="F653" s="12"/>
    </row>
    <row r="654" spans="1:6" x14ac:dyDescent="0.25">
      <c r="A654" s="13"/>
      <c r="B654" s="9" t="s">
        <v>3</v>
      </c>
      <c r="C654" s="12"/>
      <c r="D654" s="12"/>
      <c r="E654" s="12"/>
      <c r="F654" s="12"/>
    </row>
    <row r="655" spans="1:6" ht="52.5" x14ac:dyDescent="0.25">
      <c r="A655" s="31"/>
      <c r="B655" s="40" t="s">
        <v>397</v>
      </c>
      <c r="C655" s="34">
        <f t="shared" ref="C655:D655" si="122">SUM(C657:C659)</f>
        <v>0</v>
      </c>
      <c r="D655" s="34">
        <f t="shared" si="122"/>
        <v>0</v>
      </c>
      <c r="E655" s="32"/>
      <c r="F655" s="32"/>
    </row>
    <row r="656" spans="1:6" x14ac:dyDescent="0.25">
      <c r="A656" s="13"/>
      <c r="B656" s="9" t="s">
        <v>2</v>
      </c>
      <c r="C656" s="12"/>
      <c r="D656" s="12"/>
      <c r="E656" s="12"/>
      <c r="F656" s="12"/>
    </row>
    <row r="657" spans="1:6" x14ac:dyDescent="0.25">
      <c r="A657" s="13"/>
      <c r="B657" s="9" t="s">
        <v>1</v>
      </c>
      <c r="C657" s="12"/>
      <c r="D657" s="12"/>
      <c r="E657" s="12"/>
      <c r="F657" s="12"/>
    </row>
    <row r="658" spans="1:6" x14ac:dyDescent="0.25">
      <c r="A658" s="13"/>
      <c r="B658" s="9" t="s">
        <v>15</v>
      </c>
      <c r="C658" s="12"/>
      <c r="D658" s="12"/>
      <c r="E658" s="12"/>
      <c r="F658" s="12"/>
    </row>
    <row r="659" spans="1:6" x14ac:dyDescent="0.25">
      <c r="A659" s="13"/>
      <c r="B659" s="9" t="s">
        <v>3</v>
      </c>
      <c r="C659" s="12"/>
      <c r="D659" s="12"/>
      <c r="E659" s="12"/>
      <c r="F659" s="12"/>
    </row>
    <row r="660" spans="1:6" ht="63" x14ac:dyDescent="0.25">
      <c r="A660" s="31"/>
      <c r="B660" s="40" t="s">
        <v>89</v>
      </c>
      <c r="C660" s="34">
        <f t="shared" ref="C660:D660" si="123">SUM(C662:C664)</f>
        <v>0</v>
      </c>
      <c r="D660" s="34">
        <f t="shared" si="123"/>
        <v>0</v>
      </c>
      <c r="E660" s="32"/>
      <c r="F660" s="32"/>
    </row>
    <row r="661" spans="1:6" x14ac:dyDescent="0.25">
      <c r="A661" s="13"/>
      <c r="B661" s="9" t="s">
        <v>2</v>
      </c>
      <c r="C661" s="12"/>
      <c r="D661" s="12"/>
      <c r="E661" s="12"/>
      <c r="F661" s="12"/>
    </row>
    <row r="662" spans="1:6" x14ac:dyDescent="0.25">
      <c r="A662" s="13"/>
      <c r="B662" s="9" t="s">
        <v>1</v>
      </c>
      <c r="C662" s="12"/>
      <c r="D662" s="12"/>
      <c r="E662" s="12"/>
      <c r="F662" s="12"/>
    </row>
    <row r="663" spans="1:6" x14ac:dyDescent="0.25">
      <c r="A663" s="13"/>
      <c r="B663" s="9" t="s">
        <v>15</v>
      </c>
      <c r="C663" s="12"/>
      <c r="D663" s="12"/>
      <c r="E663" s="12"/>
      <c r="F663" s="12"/>
    </row>
    <row r="664" spans="1:6" x14ac:dyDescent="0.25">
      <c r="A664" s="13"/>
      <c r="B664" s="9" t="s">
        <v>3</v>
      </c>
      <c r="C664" s="12"/>
      <c r="D664" s="12"/>
      <c r="E664" s="12"/>
      <c r="F664" s="12"/>
    </row>
    <row r="665" spans="1:6" ht="63" x14ac:dyDescent="0.25">
      <c r="A665" s="31"/>
      <c r="B665" s="40" t="s">
        <v>90</v>
      </c>
      <c r="C665" s="34">
        <f t="shared" ref="C665:D665" si="124">SUM(C667:C669)</f>
        <v>0</v>
      </c>
      <c r="D665" s="34">
        <f t="shared" si="124"/>
        <v>0</v>
      </c>
      <c r="E665" s="32"/>
      <c r="F665" s="32"/>
    </row>
    <row r="666" spans="1:6" x14ac:dyDescent="0.25">
      <c r="A666" s="13"/>
      <c r="B666" s="9" t="s">
        <v>2</v>
      </c>
      <c r="C666" s="12"/>
      <c r="D666" s="12"/>
      <c r="E666" s="12"/>
      <c r="F666" s="12"/>
    </row>
    <row r="667" spans="1:6" x14ac:dyDescent="0.25">
      <c r="A667" s="13"/>
      <c r="B667" s="9" t="s">
        <v>1</v>
      </c>
      <c r="C667" s="12"/>
      <c r="D667" s="12"/>
      <c r="E667" s="12"/>
      <c r="F667" s="12"/>
    </row>
    <row r="668" spans="1:6" x14ac:dyDescent="0.25">
      <c r="A668" s="13"/>
      <c r="B668" s="9" t="s">
        <v>15</v>
      </c>
      <c r="C668" s="12"/>
      <c r="D668" s="12"/>
      <c r="E668" s="12"/>
      <c r="F668" s="12"/>
    </row>
    <row r="669" spans="1:6" x14ac:dyDescent="0.25">
      <c r="A669" s="13"/>
      <c r="B669" s="9" t="s">
        <v>3</v>
      </c>
      <c r="C669" s="12"/>
      <c r="D669" s="12"/>
      <c r="E669" s="12"/>
      <c r="F669" s="12"/>
    </row>
    <row r="670" spans="1:6" ht="52.5" x14ac:dyDescent="0.25">
      <c r="A670" s="31"/>
      <c r="B670" s="55" t="s">
        <v>398</v>
      </c>
      <c r="C670" s="34"/>
      <c r="D670" s="34">
        <f t="shared" ref="D670" si="125">SUM(D672:D674)</f>
        <v>0</v>
      </c>
      <c r="E670" s="32"/>
      <c r="F670" s="32"/>
    </row>
    <row r="671" spans="1:6" x14ac:dyDescent="0.25">
      <c r="A671" s="13"/>
      <c r="B671" s="9" t="s">
        <v>2</v>
      </c>
      <c r="C671" s="12"/>
      <c r="D671" s="12"/>
      <c r="E671" s="12"/>
      <c r="F671" s="12"/>
    </row>
    <row r="672" spans="1:6" x14ac:dyDescent="0.25">
      <c r="A672" s="13"/>
      <c r="B672" s="9" t="s">
        <v>1</v>
      </c>
      <c r="C672" s="12"/>
      <c r="D672" s="12"/>
      <c r="E672" s="12"/>
      <c r="F672" s="12"/>
    </row>
    <row r="673" spans="1:6" x14ac:dyDescent="0.25">
      <c r="A673" s="13"/>
      <c r="B673" s="9" t="s">
        <v>15</v>
      </c>
      <c r="C673" s="12"/>
      <c r="D673" s="12"/>
      <c r="E673" s="12"/>
      <c r="F673" s="12"/>
    </row>
    <row r="674" spans="1:6" x14ac:dyDescent="0.25">
      <c r="A674" s="13"/>
      <c r="B674" s="9" t="s">
        <v>3</v>
      </c>
      <c r="C674" s="12"/>
      <c r="D674" s="12"/>
      <c r="E674" s="12"/>
      <c r="F674" s="12"/>
    </row>
    <row r="675" spans="1:6" ht="63" x14ac:dyDescent="0.25">
      <c r="A675" s="31"/>
      <c r="B675" s="40" t="s">
        <v>91</v>
      </c>
      <c r="C675" s="34">
        <f t="shared" ref="C675:D675" si="126">SUM(C677:C679)</f>
        <v>0</v>
      </c>
      <c r="D675" s="34">
        <f t="shared" si="126"/>
        <v>0</v>
      </c>
      <c r="E675" s="32"/>
      <c r="F675" s="32"/>
    </row>
    <row r="676" spans="1:6" x14ac:dyDescent="0.25">
      <c r="A676" s="13"/>
      <c r="B676" s="9" t="s">
        <v>2</v>
      </c>
      <c r="C676" s="12"/>
      <c r="D676" s="12"/>
      <c r="E676" s="12"/>
      <c r="F676" s="12"/>
    </row>
    <row r="677" spans="1:6" x14ac:dyDescent="0.25">
      <c r="A677" s="13"/>
      <c r="B677" s="9" t="s">
        <v>1</v>
      </c>
      <c r="C677" s="12"/>
      <c r="D677" s="12"/>
      <c r="E677" s="12"/>
      <c r="F677" s="12"/>
    </row>
    <row r="678" spans="1:6" x14ac:dyDescent="0.25">
      <c r="A678" s="13"/>
      <c r="B678" s="9" t="s">
        <v>15</v>
      </c>
      <c r="C678" s="12"/>
      <c r="D678" s="12"/>
      <c r="E678" s="12"/>
      <c r="F678" s="12"/>
    </row>
    <row r="679" spans="1:6" x14ac:dyDescent="0.25">
      <c r="A679" s="13"/>
      <c r="B679" s="9" t="s">
        <v>3</v>
      </c>
      <c r="C679" s="12"/>
      <c r="D679" s="12"/>
      <c r="E679" s="12"/>
      <c r="F679" s="12"/>
    </row>
    <row r="680" spans="1:6" ht="52.5" x14ac:dyDescent="0.25">
      <c r="A680" s="31"/>
      <c r="B680" s="40" t="s">
        <v>399</v>
      </c>
      <c r="C680" s="34">
        <f t="shared" ref="C680:D680" si="127">SUM(C682:C684)</f>
        <v>0</v>
      </c>
      <c r="D680" s="34">
        <f t="shared" si="127"/>
        <v>0</v>
      </c>
      <c r="E680" s="32"/>
      <c r="F680" s="32"/>
    </row>
    <row r="681" spans="1:6" x14ac:dyDescent="0.25">
      <c r="A681" s="13"/>
      <c r="B681" s="9" t="s">
        <v>2</v>
      </c>
      <c r="C681" s="12"/>
      <c r="D681" s="12"/>
      <c r="E681" s="12"/>
      <c r="F681" s="12"/>
    </row>
    <row r="682" spans="1:6" x14ac:dyDescent="0.25">
      <c r="A682" s="13"/>
      <c r="B682" s="9" t="s">
        <v>1</v>
      </c>
      <c r="C682" s="12"/>
      <c r="D682" s="12"/>
      <c r="E682" s="12"/>
      <c r="F682" s="12"/>
    </row>
    <row r="683" spans="1:6" x14ac:dyDescent="0.25">
      <c r="A683" s="13"/>
      <c r="B683" s="9" t="s">
        <v>15</v>
      </c>
      <c r="C683" s="12"/>
      <c r="D683" s="12"/>
      <c r="E683" s="12"/>
      <c r="F683" s="12"/>
    </row>
    <row r="684" spans="1:6" x14ac:dyDescent="0.25">
      <c r="A684" s="13"/>
      <c r="B684" s="9" t="s">
        <v>3</v>
      </c>
      <c r="C684" s="12"/>
      <c r="D684" s="12"/>
      <c r="E684" s="12"/>
      <c r="F684" s="12"/>
    </row>
    <row r="685" spans="1:6" ht="52.5" x14ac:dyDescent="0.25">
      <c r="A685" s="31"/>
      <c r="B685" s="40" t="s">
        <v>400</v>
      </c>
      <c r="C685" s="34">
        <f t="shared" ref="C685:D685" si="128">SUM(C687:C689)</f>
        <v>0</v>
      </c>
      <c r="D685" s="34">
        <f t="shared" si="128"/>
        <v>0</v>
      </c>
      <c r="E685" s="32"/>
      <c r="F685" s="32"/>
    </row>
    <row r="686" spans="1:6" x14ac:dyDescent="0.25">
      <c r="A686" s="13"/>
      <c r="B686" s="9" t="s">
        <v>2</v>
      </c>
      <c r="C686" s="12"/>
      <c r="D686" s="12"/>
      <c r="E686" s="12"/>
      <c r="F686" s="12"/>
    </row>
    <row r="687" spans="1:6" x14ac:dyDescent="0.25">
      <c r="A687" s="13"/>
      <c r="B687" s="9" t="s">
        <v>1</v>
      </c>
      <c r="C687" s="12"/>
      <c r="D687" s="12"/>
      <c r="E687" s="12"/>
      <c r="F687" s="12"/>
    </row>
    <row r="688" spans="1:6" x14ac:dyDescent="0.25">
      <c r="A688" s="13"/>
      <c r="B688" s="9" t="s">
        <v>15</v>
      </c>
      <c r="C688" s="12"/>
      <c r="D688" s="12"/>
      <c r="E688" s="12"/>
      <c r="F688" s="12"/>
    </row>
    <row r="689" spans="1:6" x14ac:dyDescent="0.25">
      <c r="A689" s="13"/>
      <c r="B689" s="9" t="s">
        <v>3</v>
      </c>
      <c r="C689" s="12"/>
      <c r="D689" s="12"/>
      <c r="E689" s="12"/>
      <c r="F689" s="12"/>
    </row>
    <row r="690" spans="1:6" ht="63" x14ac:dyDescent="0.25">
      <c r="A690" s="31"/>
      <c r="B690" s="40" t="s">
        <v>92</v>
      </c>
      <c r="C690" s="34">
        <f t="shared" ref="C690:D690" si="129">SUM(C692:C694)</f>
        <v>0</v>
      </c>
      <c r="D690" s="34">
        <f t="shared" si="129"/>
        <v>0</v>
      </c>
      <c r="E690" s="32"/>
      <c r="F690" s="32"/>
    </row>
    <row r="691" spans="1:6" x14ac:dyDescent="0.25">
      <c r="A691" s="13"/>
      <c r="B691" s="9" t="s">
        <v>2</v>
      </c>
      <c r="C691" s="12"/>
      <c r="D691" s="12"/>
      <c r="E691" s="12"/>
      <c r="F691" s="12"/>
    </row>
    <row r="692" spans="1:6" x14ac:dyDescent="0.25">
      <c r="A692" s="13"/>
      <c r="B692" s="9" t="s">
        <v>1</v>
      </c>
      <c r="C692" s="12"/>
      <c r="D692" s="12"/>
      <c r="E692" s="12"/>
      <c r="F692" s="12"/>
    </row>
    <row r="693" spans="1:6" x14ac:dyDescent="0.25">
      <c r="A693" s="13"/>
      <c r="B693" s="9" t="s">
        <v>15</v>
      </c>
      <c r="C693" s="12"/>
      <c r="D693" s="12"/>
      <c r="E693" s="12"/>
      <c r="F693" s="12"/>
    </row>
    <row r="694" spans="1:6" x14ac:dyDescent="0.25">
      <c r="A694" s="13"/>
      <c r="B694" s="9" t="s">
        <v>3</v>
      </c>
      <c r="C694" s="12"/>
      <c r="D694" s="12"/>
      <c r="E694" s="12"/>
      <c r="F694" s="12"/>
    </row>
    <row r="695" spans="1:6" ht="52.5" x14ac:dyDescent="0.25">
      <c r="A695" s="31"/>
      <c r="B695" s="40" t="s">
        <v>401</v>
      </c>
      <c r="C695" s="34">
        <f t="shared" ref="C695:D695" si="130">SUM(C697:C699)</f>
        <v>0</v>
      </c>
      <c r="D695" s="34">
        <f t="shared" si="130"/>
        <v>0</v>
      </c>
      <c r="E695" s="32"/>
      <c r="F695" s="32"/>
    </row>
    <row r="696" spans="1:6" x14ac:dyDescent="0.25">
      <c r="A696" s="13"/>
      <c r="B696" s="9" t="s">
        <v>2</v>
      </c>
      <c r="C696" s="12"/>
      <c r="D696" s="12"/>
      <c r="E696" s="12"/>
      <c r="F696" s="12"/>
    </row>
    <row r="697" spans="1:6" x14ac:dyDescent="0.25">
      <c r="A697" s="13"/>
      <c r="B697" s="9" t="s">
        <v>1</v>
      </c>
      <c r="C697" s="12"/>
      <c r="D697" s="12"/>
      <c r="E697" s="12"/>
      <c r="F697" s="12"/>
    </row>
    <row r="698" spans="1:6" x14ac:dyDescent="0.25">
      <c r="A698" s="13"/>
      <c r="B698" s="9" t="s">
        <v>15</v>
      </c>
      <c r="C698" s="12"/>
      <c r="D698" s="12"/>
      <c r="E698" s="12"/>
      <c r="F698" s="12"/>
    </row>
    <row r="699" spans="1:6" x14ac:dyDescent="0.25">
      <c r="A699" s="13"/>
      <c r="B699" s="9" t="s">
        <v>3</v>
      </c>
      <c r="C699" s="12"/>
      <c r="D699" s="12"/>
      <c r="E699" s="12"/>
      <c r="F699" s="12"/>
    </row>
    <row r="700" spans="1:6" ht="63" x14ac:dyDescent="0.25">
      <c r="A700" s="31"/>
      <c r="B700" s="40" t="s">
        <v>93</v>
      </c>
      <c r="C700" s="34">
        <f t="shared" ref="C700:D700" si="131">SUM(C702:C704)</f>
        <v>0</v>
      </c>
      <c r="D700" s="34">
        <f t="shared" si="131"/>
        <v>0</v>
      </c>
      <c r="E700" s="32"/>
      <c r="F700" s="32"/>
    </row>
    <row r="701" spans="1:6" x14ac:dyDescent="0.25">
      <c r="A701" s="13"/>
      <c r="B701" s="9" t="s">
        <v>2</v>
      </c>
      <c r="C701" s="12"/>
      <c r="D701" s="12"/>
      <c r="E701" s="12"/>
      <c r="F701" s="12"/>
    </row>
    <row r="702" spans="1:6" x14ac:dyDescent="0.25">
      <c r="A702" s="13"/>
      <c r="B702" s="9" t="s">
        <v>1</v>
      </c>
      <c r="C702" s="12"/>
      <c r="D702" s="12"/>
      <c r="E702" s="12"/>
      <c r="F702" s="12"/>
    </row>
    <row r="703" spans="1:6" x14ac:dyDescent="0.25">
      <c r="A703" s="13"/>
      <c r="B703" s="9" t="s">
        <v>15</v>
      </c>
      <c r="C703" s="12"/>
      <c r="D703" s="12"/>
      <c r="E703" s="12"/>
      <c r="F703" s="12"/>
    </row>
    <row r="704" spans="1:6" x14ac:dyDescent="0.25">
      <c r="A704" s="13"/>
      <c r="B704" s="9" t="s">
        <v>3</v>
      </c>
      <c r="C704" s="12"/>
      <c r="D704" s="12"/>
      <c r="E704" s="12"/>
      <c r="F704" s="12"/>
    </row>
    <row r="705" spans="1:6" ht="63" x14ac:dyDescent="0.25">
      <c r="A705" s="31"/>
      <c r="B705" s="40" t="s">
        <v>94</v>
      </c>
      <c r="C705" s="34">
        <f t="shared" ref="C705:D705" si="132">SUM(C707:C709)</f>
        <v>0</v>
      </c>
      <c r="D705" s="34">
        <f t="shared" si="132"/>
        <v>0</v>
      </c>
      <c r="E705" s="32"/>
      <c r="F705" s="32"/>
    </row>
    <row r="706" spans="1:6" x14ac:dyDescent="0.25">
      <c r="A706" s="13"/>
      <c r="B706" s="9" t="s">
        <v>2</v>
      </c>
      <c r="C706" s="12"/>
      <c r="D706" s="12"/>
      <c r="E706" s="12"/>
      <c r="F706" s="12"/>
    </row>
    <row r="707" spans="1:6" x14ac:dyDescent="0.25">
      <c r="A707" s="13"/>
      <c r="B707" s="9" t="s">
        <v>1</v>
      </c>
      <c r="C707" s="12"/>
      <c r="D707" s="12"/>
      <c r="E707" s="12"/>
      <c r="F707" s="12"/>
    </row>
    <row r="708" spans="1:6" x14ac:dyDescent="0.25">
      <c r="A708" s="13"/>
      <c r="B708" s="9" t="s">
        <v>15</v>
      </c>
      <c r="C708" s="12"/>
      <c r="D708" s="12"/>
      <c r="E708" s="12"/>
      <c r="F708" s="12"/>
    </row>
    <row r="709" spans="1:6" x14ac:dyDescent="0.25">
      <c r="A709" s="13"/>
      <c r="B709" s="9" t="s">
        <v>3</v>
      </c>
      <c r="C709" s="12"/>
      <c r="D709" s="12"/>
      <c r="E709" s="12"/>
      <c r="F709" s="12"/>
    </row>
    <row r="710" spans="1:6" ht="52.5" x14ac:dyDescent="0.25">
      <c r="A710" s="31"/>
      <c r="B710" s="40" t="s">
        <v>402</v>
      </c>
      <c r="C710" s="34">
        <f t="shared" ref="C710:D710" si="133">SUM(C712:C714)</f>
        <v>0</v>
      </c>
      <c r="D710" s="34">
        <f t="shared" si="133"/>
        <v>0</v>
      </c>
      <c r="E710" s="32"/>
      <c r="F710" s="32"/>
    </row>
    <row r="711" spans="1:6" x14ac:dyDescent="0.25">
      <c r="A711" s="13"/>
      <c r="B711" s="9" t="s">
        <v>2</v>
      </c>
      <c r="C711" s="12"/>
      <c r="D711" s="12"/>
      <c r="E711" s="12"/>
      <c r="F711" s="12"/>
    </row>
    <row r="712" spans="1:6" x14ac:dyDescent="0.25">
      <c r="A712" s="13"/>
      <c r="B712" s="9" t="s">
        <v>1</v>
      </c>
      <c r="C712" s="12"/>
      <c r="D712" s="12"/>
      <c r="E712" s="12"/>
      <c r="F712" s="12"/>
    </row>
    <row r="713" spans="1:6" x14ac:dyDescent="0.25">
      <c r="A713" s="13"/>
      <c r="B713" s="9" t="s">
        <v>15</v>
      </c>
      <c r="C713" s="12"/>
      <c r="D713" s="12"/>
      <c r="E713" s="12"/>
      <c r="F713" s="12"/>
    </row>
    <row r="714" spans="1:6" x14ac:dyDescent="0.25">
      <c r="A714" s="13"/>
      <c r="B714" s="9" t="s">
        <v>3</v>
      </c>
      <c r="C714" s="12"/>
      <c r="D714" s="12"/>
      <c r="E714" s="12"/>
      <c r="F714" s="12"/>
    </row>
    <row r="715" spans="1:6" ht="52.5" x14ac:dyDescent="0.25">
      <c r="A715" s="31"/>
      <c r="B715" s="40" t="s">
        <v>403</v>
      </c>
      <c r="C715" s="34">
        <f t="shared" ref="C715:D715" si="134">SUM(C717:C719)</f>
        <v>0</v>
      </c>
      <c r="D715" s="34">
        <f t="shared" si="134"/>
        <v>0</v>
      </c>
      <c r="E715" s="32"/>
      <c r="F715" s="32"/>
    </row>
    <row r="716" spans="1:6" x14ac:dyDescent="0.25">
      <c r="A716" s="13"/>
      <c r="B716" s="9" t="s">
        <v>2</v>
      </c>
      <c r="C716" s="12"/>
      <c r="D716" s="12"/>
      <c r="E716" s="12"/>
      <c r="F716" s="12"/>
    </row>
    <row r="717" spans="1:6" x14ac:dyDescent="0.25">
      <c r="A717" s="13"/>
      <c r="B717" s="9" t="s">
        <v>1</v>
      </c>
      <c r="C717" s="12"/>
      <c r="D717" s="12"/>
      <c r="E717" s="12"/>
      <c r="F717" s="12"/>
    </row>
    <row r="718" spans="1:6" x14ac:dyDescent="0.25">
      <c r="A718" s="13"/>
      <c r="B718" s="9" t="s">
        <v>15</v>
      </c>
      <c r="C718" s="12"/>
      <c r="D718" s="12"/>
      <c r="E718" s="12"/>
      <c r="F718" s="12"/>
    </row>
    <row r="719" spans="1:6" x14ac:dyDescent="0.25">
      <c r="A719" s="13"/>
      <c r="B719" s="9" t="s">
        <v>3</v>
      </c>
      <c r="C719" s="12"/>
      <c r="D719" s="12"/>
      <c r="E719" s="12"/>
      <c r="F719" s="12"/>
    </row>
    <row r="720" spans="1:6" ht="115.5" x14ac:dyDescent="0.25">
      <c r="A720" s="31"/>
      <c r="B720" s="40" t="s">
        <v>95</v>
      </c>
      <c r="C720" s="34"/>
      <c r="D720" s="34">
        <f t="shared" ref="D720" si="135">SUM(D722:D724)</f>
        <v>0</v>
      </c>
      <c r="E720" s="32"/>
      <c r="F720" s="32"/>
    </row>
    <row r="721" spans="1:6" x14ac:dyDescent="0.25">
      <c r="A721" s="13"/>
      <c r="B721" s="9" t="s">
        <v>2</v>
      </c>
      <c r="C721" s="12"/>
      <c r="D721" s="12"/>
      <c r="E721" s="12"/>
      <c r="F721" s="12"/>
    </row>
    <row r="722" spans="1:6" x14ac:dyDescent="0.25">
      <c r="A722" s="13"/>
      <c r="B722" s="9" t="s">
        <v>1</v>
      </c>
      <c r="C722" s="12"/>
      <c r="D722" s="12"/>
      <c r="E722" s="12"/>
      <c r="F722" s="12"/>
    </row>
    <row r="723" spans="1:6" x14ac:dyDescent="0.25">
      <c r="A723" s="13"/>
      <c r="B723" s="9" t="s">
        <v>15</v>
      </c>
      <c r="C723" s="12"/>
      <c r="D723" s="12"/>
      <c r="E723" s="12"/>
      <c r="F723" s="12"/>
    </row>
    <row r="724" spans="1:6" x14ac:dyDescent="0.25">
      <c r="A724" s="13"/>
      <c r="B724" s="9" t="s">
        <v>3</v>
      </c>
      <c r="C724" s="12"/>
      <c r="D724" s="12"/>
      <c r="E724" s="12"/>
      <c r="F724" s="12"/>
    </row>
    <row r="725" spans="1:6" ht="73.5" x14ac:dyDescent="0.25">
      <c r="A725" s="31"/>
      <c r="B725" s="40" t="s">
        <v>404</v>
      </c>
      <c r="C725" s="34">
        <f t="shared" ref="C725:D725" si="136">SUM(C727:C729)</f>
        <v>0</v>
      </c>
      <c r="D725" s="34">
        <f t="shared" si="136"/>
        <v>0</v>
      </c>
      <c r="E725" s="32"/>
      <c r="F725" s="32"/>
    </row>
    <row r="726" spans="1:6" x14ac:dyDescent="0.25">
      <c r="A726" s="13"/>
      <c r="B726" s="9" t="s">
        <v>2</v>
      </c>
      <c r="C726" s="12"/>
      <c r="D726" s="12"/>
      <c r="E726" s="12"/>
      <c r="F726" s="12"/>
    </row>
    <row r="727" spans="1:6" x14ac:dyDescent="0.25">
      <c r="A727" s="13"/>
      <c r="B727" s="9" t="s">
        <v>1</v>
      </c>
      <c r="C727" s="12"/>
      <c r="D727" s="12"/>
      <c r="E727" s="12"/>
      <c r="F727" s="12"/>
    </row>
    <row r="728" spans="1:6" x14ac:dyDescent="0.25">
      <c r="A728" s="13"/>
      <c r="B728" s="9" t="s">
        <v>15</v>
      </c>
      <c r="C728" s="12"/>
      <c r="D728" s="12"/>
      <c r="E728" s="12"/>
      <c r="F728" s="12"/>
    </row>
    <row r="729" spans="1:6" x14ac:dyDescent="0.25">
      <c r="A729" s="13"/>
      <c r="B729" s="9" t="s">
        <v>3</v>
      </c>
      <c r="C729" s="12"/>
      <c r="D729" s="12"/>
      <c r="E729" s="12"/>
      <c r="F729" s="12"/>
    </row>
    <row r="730" spans="1:6" ht="94.5" x14ac:dyDescent="0.25">
      <c r="A730" s="31"/>
      <c r="B730" s="40" t="s">
        <v>96</v>
      </c>
      <c r="C730" s="34">
        <f t="shared" ref="C730:D730" si="137">SUM(C732:C734)</f>
        <v>0</v>
      </c>
      <c r="D730" s="34">
        <f t="shared" si="137"/>
        <v>0</v>
      </c>
      <c r="E730" s="32"/>
      <c r="F730" s="32"/>
    </row>
    <row r="731" spans="1:6" x14ac:dyDescent="0.25">
      <c r="A731" s="13"/>
      <c r="B731" s="9" t="s">
        <v>2</v>
      </c>
      <c r="C731" s="12"/>
      <c r="D731" s="12"/>
      <c r="E731" s="12"/>
      <c r="F731" s="12"/>
    </row>
    <row r="732" spans="1:6" x14ac:dyDescent="0.25">
      <c r="A732" s="13"/>
      <c r="B732" s="9" t="s">
        <v>1</v>
      </c>
      <c r="C732" s="12"/>
      <c r="D732" s="12"/>
      <c r="E732" s="12"/>
      <c r="F732" s="12"/>
    </row>
    <row r="733" spans="1:6" x14ac:dyDescent="0.25">
      <c r="A733" s="13"/>
      <c r="B733" s="9" t="s">
        <v>15</v>
      </c>
      <c r="C733" s="12"/>
      <c r="D733" s="12"/>
      <c r="E733" s="12"/>
      <c r="F733" s="12"/>
    </row>
    <row r="734" spans="1:6" x14ac:dyDescent="0.25">
      <c r="A734" s="13"/>
      <c r="B734" s="9" t="s">
        <v>3</v>
      </c>
      <c r="C734" s="12"/>
      <c r="D734" s="12"/>
      <c r="E734" s="12"/>
      <c r="F734" s="12"/>
    </row>
    <row r="735" spans="1:6" ht="73.5" x14ac:dyDescent="0.25">
      <c r="A735" s="31"/>
      <c r="B735" s="40" t="s">
        <v>97</v>
      </c>
      <c r="C735" s="34">
        <f t="shared" ref="C735:D735" si="138">SUM(C737:C739)</f>
        <v>0</v>
      </c>
      <c r="D735" s="34">
        <f t="shared" si="138"/>
        <v>0</v>
      </c>
      <c r="E735" s="32"/>
      <c r="F735" s="32"/>
    </row>
    <row r="736" spans="1:6" x14ac:dyDescent="0.25">
      <c r="A736" s="13"/>
      <c r="B736" s="9" t="s">
        <v>2</v>
      </c>
      <c r="C736" s="12"/>
      <c r="D736" s="12"/>
      <c r="E736" s="12"/>
      <c r="F736" s="12"/>
    </row>
    <row r="737" spans="1:6" x14ac:dyDescent="0.25">
      <c r="A737" s="13"/>
      <c r="B737" s="9" t="s">
        <v>1</v>
      </c>
      <c r="C737" s="12"/>
      <c r="D737" s="12"/>
      <c r="E737" s="12"/>
      <c r="F737" s="12"/>
    </row>
    <row r="738" spans="1:6" x14ac:dyDescent="0.25">
      <c r="A738" s="13"/>
      <c r="B738" s="9" t="s">
        <v>15</v>
      </c>
      <c r="C738" s="12"/>
      <c r="D738" s="12"/>
      <c r="E738" s="12"/>
      <c r="F738" s="12"/>
    </row>
    <row r="739" spans="1:6" x14ac:dyDescent="0.25">
      <c r="A739" s="13"/>
      <c r="B739" s="9" t="s">
        <v>3</v>
      </c>
      <c r="C739" s="12"/>
      <c r="D739" s="12"/>
      <c r="E739" s="12"/>
      <c r="F739" s="12"/>
    </row>
    <row r="740" spans="1:6" ht="63" x14ac:dyDescent="0.25">
      <c r="A740" s="31"/>
      <c r="B740" s="40" t="s">
        <v>98</v>
      </c>
      <c r="C740" s="34">
        <f t="shared" ref="C740:D740" si="139">SUM(C742:C744)</f>
        <v>0</v>
      </c>
      <c r="D740" s="34">
        <f t="shared" si="139"/>
        <v>0</v>
      </c>
      <c r="E740" s="32"/>
      <c r="F740" s="32"/>
    </row>
    <row r="741" spans="1:6" x14ac:dyDescent="0.25">
      <c r="A741" s="13"/>
      <c r="B741" s="9" t="s">
        <v>2</v>
      </c>
      <c r="C741" s="12"/>
      <c r="D741" s="12"/>
      <c r="E741" s="12"/>
      <c r="F741" s="12"/>
    </row>
    <row r="742" spans="1:6" x14ac:dyDescent="0.25">
      <c r="A742" s="13"/>
      <c r="B742" s="9" t="s">
        <v>1</v>
      </c>
      <c r="C742" s="12"/>
      <c r="D742" s="12"/>
      <c r="E742" s="12"/>
      <c r="F742" s="12"/>
    </row>
    <row r="743" spans="1:6" x14ac:dyDescent="0.25">
      <c r="A743" s="13"/>
      <c r="B743" s="9" t="s">
        <v>15</v>
      </c>
      <c r="C743" s="12"/>
      <c r="D743" s="12"/>
      <c r="E743" s="12"/>
      <c r="F743" s="12"/>
    </row>
    <row r="744" spans="1:6" x14ac:dyDescent="0.25">
      <c r="A744" s="13"/>
      <c r="B744" s="9" t="s">
        <v>3</v>
      </c>
      <c r="C744" s="12"/>
      <c r="D744" s="12"/>
      <c r="E744" s="12"/>
      <c r="F744" s="12"/>
    </row>
    <row r="745" spans="1:6" ht="63" x14ac:dyDescent="0.25">
      <c r="A745" s="31"/>
      <c r="B745" s="40" t="s">
        <v>99</v>
      </c>
      <c r="C745" s="34">
        <f t="shared" ref="C745:D745" si="140">SUM(C747:C749)</f>
        <v>0</v>
      </c>
      <c r="D745" s="34">
        <f t="shared" si="140"/>
        <v>0</v>
      </c>
      <c r="E745" s="32"/>
      <c r="F745" s="32"/>
    </row>
    <row r="746" spans="1:6" x14ac:dyDescent="0.25">
      <c r="A746" s="13"/>
      <c r="B746" s="9" t="s">
        <v>2</v>
      </c>
      <c r="C746" s="12"/>
      <c r="D746" s="12"/>
      <c r="E746" s="12"/>
      <c r="F746" s="12"/>
    </row>
    <row r="747" spans="1:6" x14ac:dyDescent="0.25">
      <c r="A747" s="13"/>
      <c r="B747" s="9" t="s">
        <v>1</v>
      </c>
      <c r="C747" s="12"/>
      <c r="D747" s="12"/>
      <c r="E747" s="12"/>
      <c r="F747" s="12"/>
    </row>
    <row r="748" spans="1:6" x14ac:dyDescent="0.25">
      <c r="A748" s="13"/>
      <c r="B748" s="9" t="s">
        <v>15</v>
      </c>
      <c r="C748" s="12"/>
      <c r="D748" s="12"/>
      <c r="E748" s="12"/>
      <c r="F748" s="12"/>
    </row>
    <row r="749" spans="1:6" x14ac:dyDescent="0.25">
      <c r="A749" s="13"/>
      <c r="B749" s="9" t="s">
        <v>3</v>
      </c>
      <c r="C749" s="12"/>
      <c r="D749" s="12"/>
      <c r="E749" s="12"/>
      <c r="F749" s="12"/>
    </row>
    <row r="750" spans="1:6" s="44" customFormat="1" ht="39" customHeight="1" x14ac:dyDescent="0.25">
      <c r="A750" s="87" t="s">
        <v>100</v>
      </c>
      <c r="B750" s="88"/>
      <c r="C750" s="88"/>
      <c r="D750" s="88"/>
      <c r="E750" s="88"/>
      <c r="F750" s="89"/>
    </row>
    <row r="751" spans="1:6" ht="63" x14ac:dyDescent="0.25">
      <c r="A751" s="31"/>
      <c r="B751" s="40" t="s">
        <v>405</v>
      </c>
      <c r="C751" s="59">
        <f>C752+C753+C754</f>
        <v>52443.361199999999</v>
      </c>
      <c r="D751" s="59">
        <f>D752+D753+D754</f>
        <v>46026.723270000002</v>
      </c>
      <c r="E751" s="32"/>
      <c r="F751" s="32"/>
    </row>
    <row r="752" spans="1:6" x14ac:dyDescent="0.25">
      <c r="A752" s="13"/>
      <c r="B752" s="9" t="s">
        <v>2</v>
      </c>
      <c r="C752" s="12">
        <f>C792</f>
        <v>37976.6</v>
      </c>
      <c r="D752" s="12">
        <f>D792</f>
        <v>32729.118989999999</v>
      </c>
      <c r="E752" s="12"/>
      <c r="F752" s="12"/>
    </row>
    <row r="753" spans="1:6" x14ac:dyDescent="0.25">
      <c r="A753" s="13"/>
      <c r="B753" s="9" t="s">
        <v>1</v>
      </c>
      <c r="C753" s="12">
        <f>C793+C803</f>
        <v>9746.6171300000005</v>
      </c>
      <c r="D753" s="12">
        <f>D793+D803</f>
        <v>8735.1029999999992</v>
      </c>
      <c r="E753" s="12"/>
      <c r="F753" s="12"/>
    </row>
    <row r="754" spans="1:6" x14ac:dyDescent="0.25">
      <c r="A754" s="13"/>
      <c r="B754" s="9" t="s">
        <v>15</v>
      </c>
      <c r="C754" s="12">
        <f>C794+C804+C809+C814</f>
        <v>4720.1440700000003</v>
      </c>
      <c r="D754" s="12">
        <f>D794+D804+D809+D814</f>
        <v>4562.5012800000004</v>
      </c>
      <c r="E754" s="12"/>
      <c r="F754" s="12"/>
    </row>
    <row r="755" spans="1:6" x14ac:dyDescent="0.25">
      <c r="A755" s="13"/>
      <c r="B755" s="9" t="s">
        <v>3</v>
      </c>
      <c r="C755" s="12"/>
      <c r="D755" s="12"/>
      <c r="E755" s="12"/>
      <c r="F755" s="12"/>
    </row>
    <row r="756" spans="1:6" ht="52.5" x14ac:dyDescent="0.25">
      <c r="A756" s="31"/>
      <c r="B756" s="55" t="s">
        <v>406</v>
      </c>
      <c r="C756" s="34">
        <f t="shared" ref="C756:D756" si="141">SUM(C758:C760)</f>
        <v>0</v>
      </c>
      <c r="D756" s="34">
        <f t="shared" si="141"/>
        <v>0</v>
      </c>
      <c r="E756" s="32"/>
      <c r="F756" s="32"/>
    </row>
    <row r="757" spans="1:6" x14ac:dyDescent="0.25">
      <c r="A757" s="13"/>
      <c r="B757" s="9" t="s">
        <v>2</v>
      </c>
      <c r="C757" s="12"/>
      <c r="D757" s="12"/>
      <c r="E757" s="12"/>
      <c r="F757" s="12"/>
    </row>
    <row r="758" spans="1:6" x14ac:dyDescent="0.25">
      <c r="A758" s="13"/>
      <c r="B758" s="9" t="s">
        <v>1</v>
      </c>
      <c r="C758" s="12"/>
      <c r="D758" s="12"/>
      <c r="E758" s="12"/>
      <c r="F758" s="12"/>
    </row>
    <row r="759" spans="1:6" x14ac:dyDescent="0.25">
      <c r="A759" s="13"/>
      <c r="B759" s="9" t="s">
        <v>15</v>
      </c>
      <c r="C759" s="12"/>
      <c r="D759" s="12"/>
      <c r="E759" s="12"/>
      <c r="F759" s="12"/>
    </row>
    <row r="760" spans="1:6" x14ac:dyDescent="0.25">
      <c r="A760" s="13"/>
      <c r="B760" s="9" t="s">
        <v>3</v>
      </c>
      <c r="C760" s="12"/>
      <c r="D760" s="12"/>
      <c r="E760" s="12"/>
      <c r="F760" s="12"/>
    </row>
    <row r="761" spans="1:6" ht="52.5" x14ac:dyDescent="0.25">
      <c r="A761" s="31"/>
      <c r="B761" s="40" t="s">
        <v>128</v>
      </c>
      <c r="C761" s="34">
        <f t="shared" ref="C761:D761" si="142">SUM(C763:C765)</f>
        <v>0</v>
      </c>
      <c r="D761" s="34">
        <f t="shared" si="142"/>
        <v>0</v>
      </c>
      <c r="E761" s="32"/>
      <c r="F761" s="32"/>
    </row>
    <row r="762" spans="1:6" x14ac:dyDescent="0.25">
      <c r="A762" s="13"/>
      <c r="B762" s="9" t="s">
        <v>2</v>
      </c>
      <c r="C762" s="12"/>
      <c r="D762" s="12"/>
      <c r="E762" s="12"/>
      <c r="F762" s="12"/>
    </row>
    <row r="763" spans="1:6" x14ac:dyDescent="0.25">
      <c r="A763" s="13"/>
      <c r="B763" s="9" t="s">
        <v>1</v>
      </c>
      <c r="C763" s="12"/>
      <c r="D763" s="12"/>
      <c r="E763" s="12"/>
      <c r="F763" s="12"/>
    </row>
    <row r="764" spans="1:6" x14ac:dyDescent="0.25">
      <c r="A764" s="13"/>
      <c r="B764" s="9" t="s">
        <v>15</v>
      </c>
      <c r="C764" s="12"/>
      <c r="D764" s="12"/>
      <c r="E764" s="12"/>
      <c r="F764" s="12"/>
    </row>
    <row r="765" spans="1:6" x14ac:dyDescent="0.25">
      <c r="A765" s="13"/>
      <c r="B765" s="9" t="s">
        <v>3</v>
      </c>
      <c r="C765" s="12"/>
      <c r="D765" s="12"/>
      <c r="E765" s="12"/>
      <c r="F765" s="12"/>
    </row>
    <row r="766" spans="1:6" ht="42" x14ac:dyDescent="0.25">
      <c r="A766" s="31"/>
      <c r="B766" s="40" t="s">
        <v>129</v>
      </c>
      <c r="C766" s="34">
        <f t="shared" ref="C766:D766" si="143">SUM(C768:C770)</f>
        <v>0</v>
      </c>
      <c r="D766" s="34">
        <f t="shared" si="143"/>
        <v>0</v>
      </c>
      <c r="E766" s="32"/>
      <c r="F766" s="32"/>
    </row>
    <row r="767" spans="1:6" x14ac:dyDescent="0.25">
      <c r="A767" s="13"/>
      <c r="B767" s="9" t="s">
        <v>2</v>
      </c>
      <c r="C767" s="12"/>
      <c r="D767" s="12"/>
      <c r="E767" s="12"/>
      <c r="F767" s="12"/>
    </row>
    <row r="768" spans="1:6" x14ac:dyDescent="0.25">
      <c r="A768" s="13"/>
      <c r="B768" s="9" t="s">
        <v>1</v>
      </c>
      <c r="C768" s="12"/>
      <c r="D768" s="12"/>
      <c r="E768" s="12"/>
      <c r="F768" s="12"/>
    </row>
    <row r="769" spans="1:6" x14ac:dyDescent="0.25">
      <c r="A769" s="13"/>
      <c r="B769" s="9" t="s">
        <v>15</v>
      </c>
      <c r="C769" s="12"/>
      <c r="D769" s="12"/>
      <c r="E769" s="12"/>
      <c r="F769" s="12"/>
    </row>
    <row r="770" spans="1:6" x14ac:dyDescent="0.25">
      <c r="A770" s="13"/>
      <c r="B770" s="9" t="s">
        <v>3</v>
      </c>
      <c r="C770" s="12"/>
      <c r="D770" s="12"/>
      <c r="E770" s="12"/>
      <c r="F770" s="12"/>
    </row>
    <row r="771" spans="1:6" ht="52.5" x14ac:dyDescent="0.25">
      <c r="A771" s="31"/>
      <c r="B771" s="40" t="s">
        <v>407</v>
      </c>
      <c r="C771" s="34">
        <f t="shared" ref="C771:D771" si="144">SUM(C773:C775)</f>
        <v>0</v>
      </c>
      <c r="D771" s="34">
        <f t="shared" si="144"/>
        <v>0</v>
      </c>
      <c r="E771" s="32"/>
      <c r="F771" s="32"/>
    </row>
    <row r="772" spans="1:6" x14ac:dyDescent="0.25">
      <c r="A772" s="13"/>
      <c r="B772" s="9" t="s">
        <v>2</v>
      </c>
      <c r="C772" s="12"/>
      <c r="D772" s="12"/>
      <c r="E772" s="12"/>
      <c r="F772" s="12"/>
    </row>
    <row r="773" spans="1:6" x14ac:dyDescent="0.25">
      <c r="A773" s="13"/>
      <c r="B773" s="9" t="s">
        <v>1</v>
      </c>
      <c r="C773" s="12"/>
      <c r="D773" s="12"/>
      <c r="E773" s="12"/>
      <c r="F773" s="12"/>
    </row>
    <row r="774" spans="1:6" x14ac:dyDescent="0.25">
      <c r="A774" s="13"/>
      <c r="B774" s="9" t="s">
        <v>15</v>
      </c>
      <c r="C774" s="12"/>
      <c r="D774" s="12"/>
      <c r="E774" s="12"/>
      <c r="F774" s="12"/>
    </row>
    <row r="775" spans="1:6" x14ac:dyDescent="0.25">
      <c r="A775" s="13"/>
      <c r="B775" s="9" t="s">
        <v>3</v>
      </c>
      <c r="C775" s="12"/>
      <c r="D775" s="12"/>
      <c r="E775" s="12"/>
      <c r="F775" s="12"/>
    </row>
    <row r="776" spans="1:6" ht="52.5" x14ac:dyDescent="0.25">
      <c r="A776" s="31"/>
      <c r="B776" s="40" t="s">
        <v>136</v>
      </c>
      <c r="C776" s="34">
        <f t="shared" ref="C776:D776" si="145">SUM(C778:C780)</f>
        <v>0</v>
      </c>
      <c r="D776" s="34">
        <f t="shared" si="145"/>
        <v>0</v>
      </c>
      <c r="E776" s="32"/>
      <c r="F776" s="32"/>
    </row>
    <row r="777" spans="1:6" x14ac:dyDescent="0.25">
      <c r="A777" s="13"/>
      <c r="B777" s="9" t="s">
        <v>2</v>
      </c>
      <c r="C777" s="12"/>
      <c r="D777" s="12"/>
      <c r="E777" s="12"/>
      <c r="F777" s="12"/>
    </row>
    <row r="778" spans="1:6" x14ac:dyDescent="0.25">
      <c r="A778" s="13"/>
      <c r="B778" s="9" t="s">
        <v>1</v>
      </c>
      <c r="C778" s="12"/>
      <c r="D778" s="12"/>
      <c r="E778" s="12"/>
      <c r="F778" s="12"/>
    </row>
    <row r="779" spans="1:6" x14ac:dyDescent="0.25">
      <c r="A779" s="13"/>
      <c r="B779" s="9" t="s">
        <v>15</v>
      </c>
      <c r="C779" s="12"/>
      <c r="D779" s="12"/>
      <c r="E779" s="12"/>
      <c r="F779" s="12"/>
    </row>
    <row r="780" spans="1:6" x14ac:dyDescent="0.25">
      <c r="A780" s="13"/>
      <c r="B780" s="9" t="s">
        <v>3</v>
      </c>
      <c r="C780" s="12"/>
      <c r="D780" s="12"/>
      <c r="E780" s="12"/>
      <c r="F780" s="12"/>
    </row>
    <row r="781" spans="1:6" ht="52.5" x14ac:dyDescent="0.25">
      <c r="A781" s="31"/>
      <c r="B781" s="40" t="s">
        <v>408</v>
      </c>
      <c r="C781" s="34">
        <f t="shared" ref="C781:D781" si="146">SUM(C783:C785)</f>
        <v>0</v>
      </c>
      <c r="D781" s="34">
        <f t="shared" si="146"/>
        <v>0</v>
      </c>
      <c r="E781" s="32"/>
      <c r="F781" s="32"/>
    </row>
    <row r="782" spans="1:6" x14ac:dyDescent="0.25">
      <c r="A782" s="13"/>
      <c r="B782" s="9" t="s">
        <v>2</v>
      </c>
      <c r="C782" s="12"/>
      <c r="D782" s="12"/>
      <c r="E782" s="12"/>
      <c r="F782" s="12"/>
    </row>
    <row r="783" spans="1:6" x14ac:dyDescent="0.25">
      <c r="A783" s="13"/>
      <c r="B783" s="9" t="s">
        <v>1</v>
      </c>
      <c r="C783" s="12"/>
      <c r="D783" s="12"/>
      <c r="E783" s="12"/>
      <c r="F783" s="12"/>
    </row>
    <row r="784" spans="1:6" x14ac:dyDescent="0.25">
      <c r="A784" s="13"/>
      <c r="B784" s="9" t="s">
        <v>15</v>
      </c>
      <c r="C784" s="12"/>
      <c r="D784" s="12"/>
      <c r="E784" s="12"/>
      <c r="F784" s="12"/>
    </row>
    <row r="785" spans="1:6" x14ac:dyDescent="0.25">
      <c r="A785" s="13"/>
      <c r="B785" s="9" t="s">
        <v>3</v>
      </c>
      <c r="C785" s="12"/>
      <c r="D785" s="12"/>
      <c r="E785" s="12"/>
      <c r="F785" s="12"/>
    </row>
    <row r="786" spans="1:6" ht="52.5" x14ac:dyDescent="0.25">
      <c r="A786" s="31"/>
      <c r="B786" s="40" t="s">
        <v>409</v>
      </c>
      <c r="C786" s="34">
        <f t="shared" ref="C786:D786" si="147">SUM(C788:C790)</f>
        <v>0</v>
      </c>
      <c r="D786" s="34">
        <f t="shared" si="147"/>
        <v>0</v>
      </c>
      <c r="E786" s="32"/>
      <c r="F786" s="32"/>
    </row>
    <row r="787" spans="1:6" x14ac:dyDescent="0.25">
      <c r="A787" s="13"/>
      <c r="B787" s="9" t="s">
        <v>2</v>
      </c>
      <c r="C787" s="12"/>
      <c r="D787" s="12"/>
      <c r="E787" s="12"/>
      <c r="F787" s="12"/>
    </row>
    <row r="788" spans="1:6" x14ac:dyDescent="0.25">
      <c r="A788" s="13"/>
      <c r="B788" s="9" t="s">
        <v>1</v>
      </c>
      <c r="C788" s="12"/>
      <c r="D788" s="12"/>
      <c r="E788" s="12"/>
      <c r="F788" s="12"/>
    </row>
    <row r="789" spans="1:6" x14ac:dyDescent="0.25">
      <c r="A789" s="13"/>
      <c r="B789" s="9" t="s">
        <v>15</v>
      </c>
      <c r="C789" s="12"/>
      <c r="D789" s="12"/>
      <c r="E789" s="12"/>
      <c r="F789" s="12"/>
    </row>
    <row r="790" spans="1:6" x14ac:dyDescent="0.25">
      <c r="A790" s="13"/>
      <c r="B790" s="9" t="s">
        <v>3</v>
      </c>
      <c r="C790" s="12"/>
      <c r="D790" s="12"/>
      <c r="E790" s="12"/>
      <c r="F790" s="12"/>
    </row>
    <row r="791" spans="1:6" ht="42" x14ac:dyDescent="0.25">
      <c r="A791" s="31"/>
      <c r="B791" s="40" t="s">
        <v>441</v>
      </c>
      <c r="C791" s="34">
        <f>C792+C793+C794</f>
        <v>43694.959329999998</v>
      </c>
      <c r="D791" s="34">
        <f>D792+D793+D794</f>
        <v>37657.334339999994</v>
      </c>
      <c r="E791" s="32"/>
      <c r="F791" s="32"/>
    </row>
    <row r="792" spans="1:6" x14ac:dyDescent="0.25">
      <c r="A792" s="13"/>
      <c r="B792" s="9" t="s">
        <v>2</v>
      </c>
      <c r="C792" s="12">
        <v>37976.6</v>
      </c>
      <c r="D792" s="12">
        <v>32729.118989999999</v>
      </c>
      <c r="E792" s="12">
        <f>C792-D792</f>
        <v>5247.4810099999995</v>
      </c>
      <c r="F792" s="12"/>
    </row>
    <row r="793" spans="1:6" x14ac:dyDescent="0.25">
      <c r="A793" s="13"/>
      <c r="B793" s="9" t="s">
        <v>1</v>
      </c>
      <c r="C793" s="12">
        <v>5674.6643700000004</v>
      </c>
      <c r="D793" s="12">
        <v>4890.5580099999997</v>
      </c>
      <c r="E793" s="12">
        <f t="shared" ref="E793:E794" si="148">C793-D793</f>
        <v>784.10636000000068</v>
      </c>
      <c r="F793" s="12"/>
    </row>
    <row r="794" spans="1:6" x14ac:dyDescent="0.25">
      <c r="A794" s="13"/>
      <c r="B794" s="9" t="s">
        <v>15</v>
      </c>
      <c r="C794" s="12">
        <v>43.694960000000002</v>
      </c>
      <c r="D794" s="12">
        <v>37.657339999999998</v>
      </c>
      <c r="E794" s="12">
        <f t="shared" si="148"/>
        <v>6.037620000000004</v>
      </c>
      <c r="F794" s="12"/>
    </row>
    <row r="795" spans="1:6" x14ac:dyDescent="0.25">
      <c r="A795" s="13"/>
      <c r="B795" s="9" t="s">
        <v>3</v>
      </c>
      <c r="C795" s="12"/>
      <c r="D795" s="12"/>
      <c r="E795" s="12"/>
      <c r="F795" s="12"/>
    </row>
    <row r="796" spans="1:6" ht="52.5" x14ac:dyDescent="0.25">
      <c r="A796" s="31"/>
      <c r="B796" s="55" t="s">
        <v>137</v>
      </c>
      <c r="C796" s="34">
        <f t="shared" ref="C796:D796" si="149">SUM(C798:C800)</f>
        <v>0</v>
      </c>
      <c r="D796" s="34">
        <f t="shared" si="149"/>
        <v>0</v>
      </c>
      <c r="E796" s="32"/>
      <c r="F796" s="32"/>
    </row>
    <row r="797" spans="1:6" x14ac:dyDescent="0.25">
      <c r="A797" s="13"/>
      <c r="B797" s="9" t="s">
        <v>2</v>
      </c>
      <c r="C797" s="12"/>
      <c r="D797" s="12"/>
      <c r="E797" s="12"/>
      <c r="F797" s="12"/>
    </row>
    <row r="798" spans="1:6" x14ac:dyDescent="0.25">
      <c r="A798" s="13"/>
      <c r="B798" s="9" t="s">
        <v>1</v>
      </c>
      <c r="C798" s="12"/>
      <c r="D798" s="12"/>
      <c r="E798" s="12"/>
      <c r="F798" s="12"/>
    </row>
    <row r="799" spans="1:6" x14ac:dyDescent="0.25">
      <c r="A799" s="13"/>
      <c r="B799" s="9" t="s">
        <v>15</v>
      </c>
      <c r="C799" s="12"/>
      <c r="D799" s="12"/>
      <c r="E799" s="12"/>
      <c r="F799" s="12"/>
    </row>
    <row r="800" spans="1:6" x14ac:dyDescent="0.25">
      <c r="A800" s="13"/>
      <c r="B800" s="9" t="s">
        <v>3</v>
      </c>
      <c r="C800" s="12"/>
      <c r="D800" s="12"/>
      <c r="E800" s="12"/>
      <c r="F800" s="12"/>
    </row>
    <row r="801" spans="1:6" ht="21" x14ac:dyDescent="0.25">
      <c r="A801" s="31"/>
      <c r="B801" s="55" t="s">
        <v>442</v>
      </c>
      <c r="C801" s="34">
        <f t="shared" ref="C801:D801" si="150">SUM(C803:C805)</f>
        <v>6786.5879299999997</v>
      </c>
      <c r="D801" s="34">
        <f t="shared" si="150"/>
        <v>6407.5749899999992</v>
      </c>
      <c r="E801" s="32"/>
      <c r="F801" s="32"/>
    </row>
    <row r="802" spans="1:6" x14ac:dyDescent="0.25">
      <c r="A802" s="13"/>
      <c r="B802" s="9" t="s">
        <v>2</v>
      </c>
      <c r="C802" s="12"/>
      <c r="D802" s="12"/>
      <c r="E802" s="12"/>
      <c r="F802" s="12"/>
    </row>
    <row r="803" spans="1:6" x14ac:dyDescent="0.25">
      <c r="A803" s="13"/>
      <c r="B803" s="9" t="s">
        <v>1</v>
      </c>
      <c r="C803" s="12">
        <f>3030.95276+1041</f>
        <v>4071.9527600000001</v>
      </c>
      <c r="D803" s="12">
        <f>2803.54499+1041</f>
        <v>3844.5449899999999</v>
      </c>
      <c r="E803" s="12">
        <f>C803-D803</f>
        <v>227.40777000000026</v>
      </c>
      <c r="F803" s="12"/>
    </row>
    <row r="804" spans="1:6" x14ac:dyDescent="0.25">
      <c r="A804" s="13"/>
      <c r="B804" s="9" t="s">
        <v>15</v>
      </c>
      <c r="C804" s="12">
        <f>2020.63517+694</f>
        <v>2714.63517</v>
      </c>
      <c r="D804" s="12">
        <f>1869.03+694</f>
        <v>2563.0299999999997</v>
      </c>
      <c r="E804" s="12">
        <f>C804-D804</f>
        <v>151.60517000000027</v>
      </c>
      <c r="F804" s="12"/>
    </row>
    <row r="805" spans="1:6" x14ac:dyDescent="0.25">
      <c r="A805" s="13"/>
      <c r="B805" s="9" t="s">
        <v>3</v>
      </c>
      <c r="C805" s="12"/>
      <c r="D805" s="12"/>
      <c r="E805" s="12"/>
      <c r="F805" s="12"/>
    </row>
    <row r="806" spans="1:6" ht="31.5" x14ac:dyDescent="0.25">
      <c r="A806" s="31"/>
      <c r="B806" s="55" t="s">
        <v>438</v>
      </c>
      <c r="C806" s="34">
        <f t="shared" ref="C806:D806" si="151">SUM(C808:C810)</f>
        <v>906.81394</v>
      </c>
      <c r="D806" s="34">
        <f t="shared" si="151"/>
        <v>906.81394</v>
      </c>
      <c r="E806" s="32"/>
      <c r="F806" s="32"/>
    </row>
    <row r="807" spans="1:6" x14ac:dyDescent="0.25">
      <c r="A807" s="13"/>
      <c r="B807" s="9" t="s">
        <v>2</v>
      </c>
      <c r="C807" s="12"/>
      <c r="D807" s="12"/>
      <c r="E807" s="12"/>
      <c r="F807" s="12"/>
    </row>
    <row r="808" spans="1:6" x14ac:dyDescent="0.25">
      <c r="A808" s="13"/>
      <c r="B808" s="9" t="s">
        <v>1</v>
      </c>
      <c r="C808" s="12"/>
      <c r="D808" s="12"/>
      <c r="E808" s="12"/>
      <c r="F808" s="12"/>
    </row>
    <row r="809" spans="1:6" x14ac:dyDescent="0.25">
      <c r="A809" s="13"/>
      <c r="B809" s="9" t="s">
        <v>15</v>
      </c>
      <c r="C809" s="51">
        <v>906.81394</v>
      </c>
      <c r="D809" s="51">
        <v>906.81394</v>
      </c>
      <c r="E809" s="12"/>
      <c r="F809" s="12"/>
    </row>
    <row r="810" spans="1:6" x14ac:dyDescent="0.25">
      <c r="A810" s="13"/>
      <c r="B810" s="9" t="s">
        <v>3</v>
      </c>
      <c r="C810" s="12"/>
      <c r="D810" s="12"/>
      <c r="E810" s="12"/>
      <c r="F810" s="12"/>
    </row>
    <row r="811" spans="1:6" ht="42" x14ac:dyDescent="0.25">
      <c r="A811" s="31"/>
      <c r="B811" s="55" t="s">
        <v>439</v>
      </c>
      <c r="C811" s="34">
        <f t="shared" ref="C811:D811" si="152">SUM(C813:C815)</f>
        <v>1055</v>
      </c>
      <c r="D811" s="34">
        <f t="shared" si="152"/>
        <v>1055</v>
      </c>
      <c r="E811" s="32"/>
      <c r="F811" s="32"/>
    </row>
    <row r="812" spans="1:6" x14ac:dyDescent="0.25">
      <c r="A812" s="13"/>
      <c r="B812" s="9" t="s">
        <v>2</v>
      </c>
      <c r="C812" s="12"/>
      <c r="D812" s="12"/>
      <c r="E812" s="12"/>
      <c r="F812" s="12"/>
    </row>
    <row r="813" spans="1:6" x14ac:dyDescent="0.25">
      <c r="A813" s="13"/>
      <c r="B813" s="9" t="s">
        <v>1</v>
      </c>
      <c r="C813" s="12"/>
      <c r="D813" s="12"/>
      <c r="E813" s="12"/>
      <c r="F813" s="12"/>
    </row>
    <row r="814" spans="1:6" x14ac:dyDescent="0.25">
      <c r="A814" s="13"/>
      <c r="B814" s="9" t="s">
        <v>15</v>
      </c>
      <c r="C814" s="51">
        <v>1055</v>
      </c>
      <c r="D814" s="51">
        <v>1055</v>
      </c>
      <c r="E814" s="12"/>
      <c r="F814" s="12"/>
    </row>
    <row r="815" spans="1:6" x14ac:dyDescent="0.25">
      <c r="A815" s="13"/>
      <c r="B815" s="9" t="s">
        <v>3</v>
      </c>
      <c r="C815" s="12"/>
      <c r="D815" s="12"/>
      <c r="E815" s="12"/>
      <c r="F815" s="12"/>
    </row>
    <row r="816" spans="1:6" s="44" customFormat="1" ht="39" customHeight="1" x14ac:dyDescent="0.25">
      <c r="A816" s="87" t="s">
        <v>101</v>
      </c>
      <c r="B816" s="88"/>
      <c r="C816" s="88"/>
      <c r="D816" s="88"/>
      <c r="E816" s="88"/>
      <c r="F816" s="89"/>
    </row>
    <row r="817" spans="1:6" ht="94.5" x14ac:dyDescent="0.25">
      <c r="A817" s="26"/>
      <c r="B817" s="27" t="s">
        <v>138</v>
      </c>
      <c r="C817" s="33">
        <f t="shared" ref="C817:D817" si="153">SUM(C819:C821)</f>
        <v>47725.846570000002</v>
      </c>
      <c r="D817" s="33">
        <f t="shared" si="153"/>
        <v>47725.846570000002</v>
      </c>
      <c r="E817" s="28"/>
      <c r="F817" s="28"/>
    </row>
    <row r="818" spans="1:6" x14ac:dyDescent="0.25">
      <c r="A818" s="13"/>
      <c r="B818" s="9" t="s">
        <v>2</v>
      </c>
      <c r="C818" s="12"/>
      <c r="D818" s="12"/>
      <c r="E818" s="12"/>
      <c r="F818" s="12"/>
    </row>
    <row r="819" spans="1:6" x14ac:dyDescent="0.25">
      <c r="A819" s="13"/>
      <c r="B819" s="9" t="s">
        <v>1</v>
      </c>
      <c r="C819" s="12"/>
      <c r="D819" s="12"/>
      <c r="E819" s="12"/>
      <c r="F819" s="12"/>
    </row>
    <row r="820" spans="1:6" x14ac:dyDescent="0.25">
      <c r="A820" s="13"/>
      <c r="B820" s="9" t="s">
        <v>15</v>
      </c>
      <c r="C820" s="12">
        <f>C835+C840+C845+C850</f>
        <v>47725.846570000002</v>
      </c>
      <c r="D820" s="12">
        <f>D835+D840+D845+D850</f>
        <v>47725.846570000002</v>
      </c>
      <c r="E820" s="12"/>
      <c r="F820" s="12"/>
    </row>
    <row r="821" spans="1:6" x14ac:dyDescent="0.25">
      <c r="A821" s="13"/>
      <c r="B821" s="9" t="s">
        <v>3</v>
      </c>
      <c r="C821" s="12"/>
      <c r="D821" s="12"/>
      <c r="E821" s="12"/>
      <c r="F821" s="12"/>
    </row>
    <row r="822" spans="1:6" ht="63" x14ac:dyDescent="0.25">
      <c r="A822" s="31"/>
      <c r="B822" s="40" t="s">
        <v>410</v>
      </c>
      <c r="C822" s="34">
        <f t="shared" ref="C822:D822" si="154">SUM(C824:C826)</f>
        <v>0</v>
      </c>
      <c r="D822" s="34">
        <f t="shared" si="154"/>
        <v>0</v>
      </c>
      <c r="E822" s="32"/>
      <c r="F822" s="32"/>
    </row>
    <row r="823" spans="1:6" x14ac:dyDescent="0.25">
      <c r="A823" s="13"/>
      <c r="B823" s="9" t="s">
        <v>2</v>
      </c>
      <c r="C823" s="12"/>
      <c r="D823" s="12"/>
      <c r="E823" s="12"/>
      <c r="F823" s="12"/>
    </row>
    <row r="824" spans="1:6" x14ac:dyDescent="0.25">
      <c r="A824" s="13"/>
      <c r="B824" s="9" t="s">
        <v>1</v>
      </c>
      <c r="C824" s="12"/>
      <c r="D824" s="12"/>
      <c r="E824" s="12"/>
      <c r="F824" s="12"/>
    </row>
    <row r="825" spans="1:6" x14ac:dyDescent="0.25">
      <c r="A825" s="13"/>
      <c r="B825" s="9" t="s">
        <v>15</v>
      </c>
      <c r="C825" s="12"/>
      <c r="D825" s="12"/>
      <c r="E825" s="12"/>
      <c r="F825" s="12"/>
    </row>
    <row r="826" spans="1:6" x14ac:dyDescent="0.25">
      <c r="A826" s="13"/>
      <c r="B826" s="9" t="s">
        <v>3</v>
      </c>
      <c r="C826" s="12"/>
      <c r="D826" s="12"/>
      <c r="E826" s="12"/>
      <c r="F826" s="12"/>
    </row>
    <row r="827" spans="1:6" ht="94.5" x14ac:dyDescent="0.25">
      <c r="A827" s="31"/>
      <c r="B827" s="40" t="s">
        <v>102</v>
      </c>
      <c r="C827" s="34">
        <f t="shared" ref="C827:D827" si="155">SUM(C829:C831)</f>
        <v>0</v>
      </c>
      <c r="D827" s="34">
        <f t="shared" si="155"/>
        <v>0</v>
      </c>
      <c r="E827" s="32"/>
      <c r="F827" s="32"/>
    </row>
    <row r="828" spans="1:6" x14ac:dyDescent="0.25">
      <c r="A828" s="13"/>
      <c r="B828" s="9" t="s">
        <v>2</v>
      </c>
      <c r="C828" s="12"/>
      <c r="D828" s="12"/>
      <c r="E828" s="12"/>
      <c r="F828" s="12"/>
    </row>
    <row r="829" spans="1:6" x14ac:dyDescent="0.25">
      <c r="A829" s="13"/>
      <c r="B829" s="9" t="s">
        <v>1</v>
      </c>
      <c r="C829" s="12"/>
      <c r="D829" s="12"/>
      <c r="E829" s="12"/>
      <c r="F829" s="12"/>
    </row>
    <row r="830" spans="1:6" x14ac:dyDescent="0.25">
      <c r="A830" s="13"/>
      <c r="B830" s="9" t="s">
        <v>15</v>
      </c>
      <c r="C830" s="12"/>
      <c r="D830" s="12"/>
      <c r="E830" s="12"/>
      <c r="F830" s="12"/>
    </row>
    <row r="831" spans="1:6" x14ac:dyDescent="0.25">
      <c r="A831" s="13"/>
      <c r="B831" s="9" t="s">
        <v>3</v>
      </c>
      <c r="C831" s="12"/>
      <c r="D831" s="12"/>
      <c r="E831" s="12"/>
      <c r="F831" s="12"/>
    </row>
    <row r="832" spans="1:6" ht="73.5" x14ac:dyDescent="0.25">
      <c r="A832" s="31"/>
      <c r="B832" s="40" t="s">
        <v>411</v>
      </c>
      <c r="C832" s="34">
        <f t="shared" ref="C832:D832" si="156">SUM(C834:C836)</f>
        <v>38180.7575</v>
      </c>
      <c r="D832" s="34">
        <f t="shared" si="156"/>
        <v>38180.7575</v>
      </c>
      <c r="E832" s="32"/>
      <c r="F832" s="32"/>
    </row>
    <row r="833" spans="1:6" x14ac:dyDescent="0.25">
      <c r="A833" s="13"/>
      <c r="B833" s="9" t="s">
        <v>2</v>
      </c>
      <c r="C833" s="12"/>
      <c r="D833" s="12"/>
      <c r="E833" s="12"/>
      <c r="F833" s="12"/>
    </row>
    <row r="834" spans="1:6" x14ac:dyDescent="0.25">
      <c r="A834" s="13"/>
      <c r="B834" s="9" t="s">
        <v>1</v>
      </c>
      <c r="C834" s="12"/>
      <c r="D834" s="12"/>
      <c r="E834" s="12"/>
      <c r="F834" s="12"/>
    </row>
    <row r="835" spans="1:6" x14ac:dyDescent="0.25">
      <c r="A835" s="13"/>
      <c r="B835" s="9" t="s">
        <v>15</v>
      </c>
      <c r="C835" s="12">
        <v>38180.7575</v>
      </c>
      <c r="D835" s="12">
        <v>38180.7575</v>
      </c>
      <c r="E835" s="12"/>
      <c r="F835" s="12"/>
    </row>
    <row r="836" spans="1:6" x14ac:dyDescent="0.25">
      <c r="A836" s="13"/>
      <c r="B836" s="9" t="s">
        <v>3</v>
      </c>
      <c r="C836" s="12"/>
      <c r="D836" s="12"/>
      <c r="E836" s="12"/>
      <c r="F836" s="12"/>
    </row>
    <row r="837" spans="1:6" ht="94.5" x14ac:dyDescent="0.25">
      <c r="A837" s="31"/>
      <c r="B837" s="40" t="s">
        <v>103</v>
      </c>
      <c r="C837" s="34">
        <f t="shared" ref="C837:D837" si="157">SUM(C839:C841)</f>
        <v>1753.6098999999999</v>
      </c>
      <c r="D837" s="34">
        <f t="shared" si="157"/>
        <v>1753.6098999999999</v>
      </c>
      <c r="E837" s="32"/>
      <c r="F837" s="32"/>
    </row>
    <row r="838" spans="1:6" x14ac:dyDescent="0.25">
      <c r="A838" s="13"/>
      <c r="B838" s="9" t="s">
        <v>2</v>
      </c>
      <c r="C838" s="12"/>
      <c r="D838" s="12"/>
      <c r="E838" s="12"/>
      <c r="F838" s="12"/>
    </row>
    <row r="839" spans="1:6" x14ac:dyDescent="0.25">
      <c r="A839" s="13"/>
      <c r="B839" s="9" t="s">
        <v>1</v>
      </c>
      <c r="C839" s="12"/>
      <c r="D839" s="12"/>
      <c r="E839" s="12"/>
      <c r="F839" s="12"/>
    </row>
    <row r="840" spans="1:6" x14ac:dyDescent="0.25">
      <c r="A840" s="13"/>
      <c r="B840" s="9" t="s">
        <v>15</v>
      </c>
      <c r="C840" s="12">
        <v>1753.6098999999999</v>
      </c>
      <c r="D840" s="12">
        <v>1753.6098999999999</v>
      </c>
      <c r="E840" s="12"/>
      <c r="F840" s="12"/>
    </row>
    <row r="841" spans="1:6" x14ac:dyDescent="0.25">
      <c r="A841" s="13"/>
      <c r="B841" s="9" t="s">
        <v>3</v>
      </c>
      <c r="C841" s="12"/>
      <c r="D841" s="12"/>
      <c r="E841" s="12"/>
      <c r="F841" s="12"/>
    </row>
    <row r="842" spans="1:6" ht="84" x14ac:dyDescent="0.25">
      <c r="A842" s="31"/>
      <c r="B842" s="40" t="s">
        <v>104</v>
      </c>
      <c r="C842" s="34">
        <f t="shared" ref="C842:D842" si="158">SUM(C844:C846)</f>
        <v>7633.4991900000005</v>
      </c>
      <c r="D842" s="34">
        <f t="shared" si="158"/>
        <v>7633.4991900000005</v>
      </c>
      <c r="E842" s="32"/>
      <c r="F842" s="32"/>
    </row>
    <row r="843" spans="1:6" x14ac:dyDescent="0.25">
      <c r="A843" s="13"/>
      <c r="B843" s="9" t="s">
        <v>2</v>
      </c>
      <c r="C843" s="12"/>
      <c r="D843" s="12"/>
      <c r="E843" s="12"/>
      <c r="F843" s="12"/>
    </row>
    <row r="844" spans="1:6" x14ac:dyDescent="0.25">
      <c r="A844" s="13"/>
      <c r="B844" s="9" t="s">
        <v>1</v>
      </c>
      <c r="C844" s="12"/>
      <c r="D844" s="12"/>
      <c r="E844" s="12"/>
      <c r="F844" s="12"/>
    </row>
    <row r="845" spans="1:6" x14ac:dyDescent="0.25">
      <c r="A845" s="13"/>
      <c r="B845" s="9" t="s">
        <v>15</v>
      </c>
      <c r="C845" s="12">
        <v>7633.4991900000005</v>
      </c>
      <c r="D845" s="12">
        <v>7633.4991900000005</v>
      </c>
      <c r="E845" s="12"/>
      <c r="F845" s="12"/>
    </row>
    <row r="846" spans="1:6" x14ac:dyDescent="0.25">
      <c r="A846" s="13"/>
      <c r="B846" s="9" t="s">
        <v>3</v>
      </c>
      <c r="C846" s="12"/>
      <c r="D846" s="12"/>
      <c r="E846" s="12"/>
      <c r="F846" s="12"/>
    </row>
    <row r="847" spans="1:6" ht="73.5" x14ac:dyDescent="0.25">
      <c r="A847" s="31"/>
      <c r="B847" s="40" t="s">
        <v>412</v>
      </c>
      <c r="C847" s="34">
        <f t="shared" ref="C847:D847" si="159">SUM(C849:C851)</f>
        <v>157.97998000000001</v>
      </c>
      <c r="D847" s="34">
        <f t="shared" si="159"/>
        <v>157.97998000000001</v>
      </c>
      <c r="E847" s="32"/>
      <c r="F847" s="32"/>
    </row>
    <row r="848" spans="1:6" x14ac:dyDescent="0.25">
      <c r="A848" s="13"/>
      <c r="B848" s="9" t="s">
        <v>2</v>
      </c>
      <c r="C848" s="12"/>
      <c r="D848" s="12"/>
      <c r="E848" s="12"/>
      <c r="F848" s="12"/>
    </row>
    <row r="849" spans="1:6" x14ac:dyDescent="0.25">
      <c r="A849" s="13"/>
      <c r="B849" s="9" t="s">
        <v>1</v>
      </c>
      <c r="C849" s="12"/>
      <c r="D849" s="12"/>
      <c r="E849" s="12"/>
      <c r="F849" s="12"/>
    </row>
    <row r="850" spans="1:6" x14ac:dyDescent="0.25">
      <c r="A850" s="13"/>
      <c r="B850" s="9" t="s">
        <v>15</v>
      </c>
      <c r="C850" s="12">
        <v>157.97998000000001</v>
      </c>
      <c r="D850" s="12">
        <v>157.97998000000001</v>
      </c>
      <c r="E850" s="12"/>
      <c r="F850" s="12"/>
    </row>
    <row r="851" spans="1:6" x14ac:dyDescent="0.25">
      <c r="A851" s="13"/>
      <c r="B851" s="9" t="s">
        <v>3</v>
      </c>
      <c r="C851" s="12"/>
      <c r="D851" s="12"/>
      <c r="E851" s="12"/>
      <c r="F851" s="12"/>
    </row>
    <row r="852" spans="1:6" ht="84" x14ac:dyDescent="0.25">
      <c r="A852" s="31"/>
      <c r="B852" s="40" t="s">
        <v>105</v>
      </c>
      <c r="C852" s="34">
        <f t="shared" ref="C852:D852" si="160">SUM(C854:C856)</f>
        <v>0</v>
      </c>
      <c r="D852" s="34">
        <f t="shared" si="160"/>
        <v>0</v>
      </c>
      <c r="E852" s="32"/>
      <c r="F852" s="32"/>
    </row>
    <row r="853" spans="1:6" x14ac:dyDescent="0.25">
      <c r="A853" s="13"/>
      <c r="B853" s="9" t="s">
        <v>2</v>
      </c>
      <c r="C853" s="12"/>
      <c r="D853" s="12"/>
      <c r="E853" s="12"/>
      <c r="F853" s="12"/>
    </row>
    <row r="854" spans="1:6" x14ac:dyDescent="0.25">
      <c r="A854" s="13"/>
      <c r="B854" s="9" t="s">
        <v>1</v>
      </c>
      <c r="C854" s="12"/>
      <c r="D854" s="12"/>
      <c r="E854" s="12"/>
      <c r="F854" s="12"/>
    </row>
    <row r="855" spans="1:6" x14ac:dyDescent="0.25">
      <c r="A855" s="13"/>
      <c r="B855" s="9" t="s">
        <v>15</v>
      </c>
      <c r="C855" s="12"/>
      <c r="D855" s="12"/>
      <c r="E855" s="12"/>
      <c r="F855" s="12"/>
    </row>
    <row r="856" spans="1:6" x14ac:dyDescent="0.25">
      <c r="A856" s="13"/>
      <c r="B856" s="9" t="s">
        <v>3</v>
      </c>
      <c r="C856" s="12"/>
      <c r="D856" s="12"/>
      <c r="E856" s="12"/>
      <c r="F856" s="12"/>
    </row>
    <row r="857" spans="1:6" ht="52.5" x14ac:dyDescent="0.25">
      <c r="A857" s="31"/>
      <c r="B857" s="40" t="s">
        <v>122</v>
      </c>
      <c r="C857" s="34">
        <f t="shared" ref="C857:D857" si="161">SUM(C859:C861)</f>
        <v>0</v>
      </c>
      <c r="D857" s="34">
        <f t="shared" si="161"/>
        <v>0</v>
      </c>
      <c r="E857" s="32"/>
      <c r="F857" s="32"/>
    </row>
    <row r="858" spans="1:6" x14ac:dyDescent="0.25">
      <c r="A858" s="13"/>
      <c r="B858" s="9" t="s">
        <v>2</v>
      </c>
      <c r="C858" s="12"/>
      <c r="D858" s="12"/>
      <c r="E858" s="12"/>
      <c r="F858" s="12"/>
    </row>
    <row r="859" spans="1:6" x14ac:dyDescent="0.25">
      <c r="A859" s="13"/>
      <c r="B859" s="9" t="s">
        <v>1</v>
      </c>
      <c r="C859" s="12"/>
      <c r="D859" s="12"/>
      <c r="E859" s="12"/>
      <c r="F859" s="12"/>
    </row>
    <row r="860" spans="1:6" x14ac:dyDescent="0.25">
      <c r="A860" s="13"/>
      <c r="B860" s="9" t="s">
        <v>15</v>
      </c>
      <c r="C860" s="12"/>
      <c r="D860" s="12"/>
      <c r="E860" s="12"/>
      <c r="F860" s="12"/>
    </row>
    <row r="861" spans="1:6" x14ac:dyDescent="0.25">
      <c r="A861" s="13"/>
      <c r="B861" s="9" t="s">
        <v>3</v>
      </c>
      <c r="C861" s="12"/>
      <c r="D861" s="12"/>
      <c r="E861" s="12"/>
      <c r="F861" s="12"/>
    </row>
    <row r="862" spans="1:6" ht="42" x14ac:dyDescent="0.25">
      <c r="A862" s="31"/>
      <c r="B862" s="40" t="s">
        <v>130</v>
      </c>
      <c r="C862" s="34">
        <f t="shared" ref="C862:D862" si="162">SUM(C864:C866)</f>
        <v>0</v>
      </c>
      <c r="D862" s="34">
        <f t="shared" si="162"/>
        <v>0</v>
      </c>
      <c r="E862" s="32"/>
      <c r="F862" s="32"/>
    </row>
    <row r="863" spans="1:6" x14ac:dyDescent="0.25">
      <c r="A863" s="13"/>
      <c r="B863" s="9" t="s">
        <v>2</v>
      </c>
      <c r="C863" s="12"/>
      <c r="D863" s="12"/>
      <c r="E863" s="12"/>
      <c r="F863" s="12"/>
    </row>
    <row r="864" spans="1:6" x14ac:dyDescent="0.25">
      <c r="A864" s="13"/>
      <c r="B864" s="9" t="s">
        <v>1</v>
      </c>
      <c r="C864" s="12"/>
      <c r="D864" s="12"/>
      <c r="E864" s="12"/>
      <c r="F864" s="12"/>
    </row>
    <row r="865" spans="1:6" x14ac:dyDescent="0.25">
      <c r="A865" s="13"/>
      <c r="B865" s="9" t="s">
        <v>15</v>
      </c>
      <c r="C865" s="12"/>
      <c r="D865" s="12"/>
      <c r="E865" s="12"/>
      <c r="F865" s="12"/>
    </row>
    <row r="866" spans="1:6" x14ac:dyDescent="0.25">
      <c r="A866" s="13"/>
      <c r="B866" s="9" t="s">
        <v>3</v>
      </c>
      <c r="C866" s="12"/>
      <c r="D866" s="12"/>
      <c r="E866" s="12"/>
      <c r="F866" s="12"/>
    </row>
    <row r="867" spans="1:6" s="44" customFormat="1" ht="39" customHeight="1" x14ac:dyDescent="0.25">
      <c r="A867" s="87" t="s">
        <v>106</v>
      </c>
      <c r="B867" s="88"/>
      <c r="C867" s="88"/>
      <c r="D867" s="88"/>
      <c r="E867" s="88"/>
      <c r="F867" s="89"/>
    </row>
    <row r="868" spans="1:6" ht="52.5" x14ac:dyDescent="0.25">
      <c r="A868" s="26"/>
      <c r="B868" s="27" t="s">
        <v>107</v>
      </c>
      <c r="C868" s="33">
        <f t="shared" ref="C868:D868" si="163">SUM(C870:C872)</f>
        <v>887</v>
      </c>
      <c r="D868" s="33">
        <f t="shared" si="163"/>
        <v>887</v>
      </c>
      <c r="E868" s="28"/>
      <c r="F868" s="28"/>
    </row>
    <row r="869" spans="1:6" x14ac:dyDescent="0.25">
      <c r="A869" s="13"/>
      <c r="B869" s="9" t="s">
        <v>2</v>
      </c>
      <c r="C869" s="12"/>
      <c r="D869" s="12"/>
      <c r="E869" s="12"/>
      <c r="F869" s="12"/>
    </row>
    <row r="870" spans="1:6" x14ac:dyDescent="0.25">
      <c r="A870" s="13"/>
      <c r="B870" s="9" t="s">
        <v>1</v>
      </c>
      <c r="C870" s="12"/>
      <c r="D870" s="12"/>
      <c r="E870" s="12"/>
      <c r="F870" s="12"/>
    </row>
    <row r="871" spans="1:6" x14ac:dyDescent="0.25">
      <c r="A871" s="13"/>
      <c r="B871" s="9" t="s">
        <v>15</v>
      </c>
      <c r="C871" s="12">
        <f>C886</f>
        <v>887</v>
      </c>
      <c r="D871" s="12">
        <f>D886</f>
        <v>887</v>
      </c>
      <c r="E871" s="12"/>
      <c r="F871" s="12"/>
    </row>
    <row r="872" spans="1:6" x14ac:dyDescent="0.25">
      <c r="A872" s="13"/>
      <c r="B872" s="9" t="s">
        <v>3</v>
      </c>
      <c r="C872" s="12"/>
      <c r="D872" s="12"/>
      <c r="E872" s="12"/>
      <c r="F872" s="12"/>
    </row>
    <row r="873" spans="1:6" ht="147" x14ac:dyDescent="0.25">
      <c r="A873" s="31"/>
      <c r="B873" s="40" t="s">
        <v>108</v>
      </c>
      <c r="C873" s="34">
        <f t="shared" ref="C873:D873" si="164">SUM(C875:C877)</f>
        <v>0</v>
      </c>
      <c r="D873" s="34">
        <f t="shared" si="164"/>
        <v>0</v>
      </c>
      <c r="E873" s="32"/>
      <c r="F873" s="32"/>
    </row>
    <row r="874" spans="1:6" x14ac:dyDescent="0.25">
      <c r="A874" s="13"/>
      <c r="B874" s="9" t="s">
        <v>2</v>
      </c>
      <c r="C874" s="12"/>
      <c r="D874" s="12"/>
      <c r="E874" s="12"/>
      <c r="F874" s="12"/>
    </row>
    <row r="875" spans="1:6" x14ac:dyDescent="0.25">
      <c r="A875" s="13"/>
      <c r="B875" s="9" t="s">
        <v>1</v>
      </c>
      <c r="C875" s="12"/>
      <c r="D875" s="12"/>
      <c r="E875" s="12"/>
      <c r="F875" s="12"/>
    </row>
    <row r="876" spans="1:6" x14ac:dyDescent="0.25">
      <c r="A876" s="13"/>
      <c r="B876" s="9" t="s">
        <v>15</v>
      </c>
      <c r="C876" s="12"/>
      <c r="D876" s="12"/>
      <c r="E876" s="12"/>
      <c r="F876" s="12"/>
    </row>
    <row r="877" spans="1:6" x14ac:dyDescent="0.25">
      <c r="A877" s="13"/>
      <c r="B877" s="9" t="s">
        <v>3</v>
      </c>
      <c r="C877" s="12"/>
      <c r="D877" s="12"/>
      <c r="E877" s="12"/>
      <c r="F877" s="12"/>
    </row>
    <row r="878" spans="1:6" ht="63" x14ac:dyDescent="0.25">
      <c r="A878" s="31"/>
      <c r="B878" s="40" t="s">
        <v>413</v>
      </c>
      <c r="C878" s="34">
        <f t="shared" ref="C878:D878" si="165">SUM(C880:C882)</f>
        <v>0</v>
      </c>
      <c r="D878" s="34">
        <f t="shared" si="165"/>
        <v>0</v>
      </c>
      <c r="E878" s="32"/>
      <c r="F878" s="32"/>
    </row>
    <row r="879" spans="1:6" x14ac:dyDescent="0.25">
      <c r="A879" s="13"/>
      <c r="B879" s="9" t="s">
        <v>2</v>
      </c>
      <c r="C879" s="12"/>
      <c r="D879" s="12"/>
      <c r="E879" s="12"/>
      <c r="F879" s="12"/>
    </row>
    <row r="880" spans="1:6" x14ac:dyDescent="0.25">
      <c r="A880" s="13"/>
      <c r="B880" s="9" t="s">
        <v>1</v>
      </c>
      <c r="C880" s="12"/>
      <c r="D880" s="12"/>
      <c r="E880" s="12"/>
      <c r="F880" s="12"/>
    </row>
    <row r="881" spans="1:6" x14ac:dyDescent="0.25">
      <c r="A881" s="13"/>
      <c r="B881" s="9" t="s">
        <v>15</v>
      </c>
      <c r="C881" s="12"/>
      <c r="D881" s="12"/>
      <c r="E881" s="12"/>
      <c r="F881" s="12"/>
    </row>
    <row r="882" spans="1:6" x14ac:dyDescent="0.25">
      <c r="A882" s="13"/>
      <c r="B882" s="9" t="s">
        <v>3</v>
      </c>
      <c r="C882" s="12"/>
      <c r="D882" s="12"/>
      <c r="E882" s="12"/>
      <c r="F882" s="12"/>
    </row>
    <row r="883" spans="1:6" ht="63" x14ac:dyDescent="0.25">
      <c r="A883" s="31"/>
      <c r="B883" s="40" t="s">
        <v>414</v>
      </c>
      <c r="C883" s="34">
        <f t="shared" ref="C883:D883" si="166">SUM(C885:C887)</f>
        <v>887</v>
      </c>
      <c r="D883" s="34">
        <f t="shared" si="166"/>
        <v>887</v>
      </c>
      <c r="E883" s="32"/>
      <c r="F883" s="32"/>
    </row>
    <row r="884" spans="1:6" x14ac:dyDescent="0.25">
      <c r="A884" s="13"/>
      <c r="B884" s="9" t="s">
        <v>2</v>
      </c>
      <c r="C884" s="12"/>
      <c r="D884" s="12"/>
      <c r="E884" s="12"/>
      <c r="F884" s="12"/>
    </row>
    <row r="885" spans="1:6" x14ac:dyDescent="0.25">
      <c r="A885" s="13"/>
      <c r="B885" s="9" t="s">
        <v>1</v>
      </c>
      <c r="C885" s="12"/>
      <c r="D885" s="12"/>
      <c r="E885" s="12"/>
      <c r="F885" s="12"/>
    </row>
    <row r="886" spans="1:6" x14ac:dyDescent="0.25">
      <c r="A886" s="13"/>
      <c r="B886" s="9" t="s">
        <v>15</v>
      </c>
      <c r="C886" s="12">
        <v>887</v>
      </c>
      <c r="D886" s="12">
        <v>887</v>
      </c>
      <c r="E886" s="12"/>
      <c r="F886" s="12"/>
    </row>
    <row r="887" spans="1:6" x14ac:dyDescent="0.25">
      <c r="A887" s="13"/>
      <c r="B887" s="9" t="s">
        <v>3</v>
      </c>
      <c r="C887" s="12"/>
      <c r="D887" s="12"/>
      <c r="E887" s="12"/>
      <c r="F887" s="12"/>
    </row>
    <row r="888" spans="1:6" ht="52.5" x14ac:dyDescent="0.25">
      <c r="A888" s="31"/>
      <c r="B888" s="40" t="s">
        <v>109</v>
      </c>
      <c r="C888" s="34">
        <f t="shared" ref="C888:D888" si="167">SUM(C890:C892)</f>
        <v>0</v>
      </c>
      <c r="D888" s="34">
        <f t="shared" si="167"/>
        <v>0</v>
      </c>
      <c r="E888" s="32"/>
      <c r="F888" s="32"/>
    </row>
    <row r="889" spans="1:6" x14ac:dyDescent="0.25">
      <c r="A889" s="13"/>
      <c r="B889" s="9" t="s">
        <v>2</v>
      </c>
      <c r="C889" s="12"/>
      <c r="D889" s="12"/>
      <c r="E889" s="12"/>
      <c r="F889" s="12"/>
    </row>
    <row r="890" spans="1:6" x14ac:dyDescent="0.25">
      <c r="A890" s="13"/>
      <c r="B890" s="9" t="s">
        <v>1</v>
      </c>
      <c r="C890" s="12"/>
      <c r="D890" s="12"/>
      <c r="E890" s="12"/>
      <c r="F890" s="12"/>
    </row>
    <row r="891" spans="1:6" x14ac:dyDescent="0.25">
      <c r="A891" s="13"/>
      <c r="B891" s="9" t="s">
        <v>15</v>
      </c>
      <c r="C891" s="12"/>
      <c r="D891" s="12"/>
      <c r="E891" s="12"/>
      <c r="F891" s="12"/>
    </row>
    <row r="892" spans="1:6" x14ac:dyDescent="0.25">
      <c r="A892" s="13"/>
      <c r="B892" s="9" t="s">
        <v>3</v>
      </c>
      <c r="C892" s="12"/>
      <c r="D892" s="12"/>
      <c r="E892" s="12"/>
      <c r="F892" s="12"/>
    </row>
    <row r="893" spans="1:6" ht="115.5" x14ac:dyDescent="0.25">
      <c r="A893" s="31"/>
      <c r="B893" s="40" t="s">
        <v>415</v>
      </c>
      <c r="C893" s="59">
        <f t="shared" ref="C893:D893" si="168">SUM(C895:C897)</f>
        <v>6235.5729599999995</v>
      </c>
      <c r="D893" s="59">
        <f t="shared" si="168"/>
        <v>5883.8659600000001</v>
      </c>
      <c r="E893" s="32"/>
      <c r="F893" s="32"/>
    </row>
    <row r="894" spans="1:6" x14ac:dyDescent="0.25">
      <c r="A894" s="13"/>
      <c r="B894" s="9" t="s">
        <v>2</v>
      </c>
      <c r="C894" s="60"/>
      <c r="D894" s="60"/>
      <c r="E894" s="12"/>
      <c r="F894" s="12"/>
    </row>
    <row r="895" spans="1:6" x14ac:dyDescent="0.25">
      <c r="A895" s="13"/>
      <c r="B895" s="9" t="s">
        <v>1</v>
      </c>
      <c r="C895" s="60">
        <f>C900+C960</f>
        <v>1291.7</v>
      </c>
      <c r="D895" s="60">
        <f>D960</f>
        <v>1291.7</v>
      </c>
      <c r="E895" s="12"/>
      <c r="F895" s="12"/>
    </row>
    <row r="896" spans="1:6" x14ac:dyDescent="0.25">
      <c r="A896" s="13"/>
      <c r="B896" s="9" t="s">
        <v>15</v>
      </c>
      <c r="C896" s="60">
        <f>C901+C911+C961+C966+C1011+C1016+C1031+C1036+C1051</f>
        <v>4943.8729599999997</v>
      </c>
      <c r="D896" s="60">
        <f>D901+D911+D961+D966+D1011+D1016+D1031+D1036+D1051</f>
        <v>4592.1659600000003</v>
      </c>
      <c r="E896" s="12">
        <f>C896-D896</f>
        <v>351.70699999999943</v>
      </c>
      <c r="F896" s="12"/>
    </row>
    <row r="897" spans="1:6" x14ac:dyDescent="0.25">
      <c r="A897" s="13"/>
      <c r="B897" s="9" t="s">
        <v>3</v>
      </c>
      <c r="C897" s="12"/>
      <c r="D897" s="12"/>
      <c r="E897" s="12"/>
      <c r="F897" s="12"/>
    </row>
    <row r="898" spans="1:6" ht="168" x14ac:dyDescent="0.25">
      <c r="A898" s="31"/>
      <c r="B898" s="40" t="s">
        <v>110</v>
      </c>
      <c r="C898" s="34">
        <f t="shared" ref="C898:D898" si="169">SUM(C900:C902)</f>
        <v>1410</v>
      </c>
      <c r="D898" s="34">
        <f t="shared" si="169"/>
        <v>1410</v>
      </c>
      <c r="E898" s="32"/>
      <c r="F898" s="32"/>
    </row>
    <row r="899" spans="1:6" x14ac:dyDescent="0.25">
      <c r="A899" s="13"/>
      <c r="B899" s="9" t="s">
        <v>2</v>
      </c>
      <c r="C899" s="12"/>
      <c r="D899" s="12"/>
      <c r="E899" s="12"/>
      <c r="F899" s="12"/>
    </row>
    <row r="900" spans="1:6" x14ac:dyDescent="0.25">
      <c r="A900" s="13"/>
      <c r="B900" s="9" t="s">
        <v>1</v>
      </c>
      <c r="C900" s="12"/>
      <c r="D900" s="12"/>
      <c r="E900" s="12"/>
      <c r="F900" s="12"/>
    </row>
    <row r="901" spans="1:6" x14ac:dyDescent="0.25">
      <c r="A901" s="13"/>
      <c r="B901" s="9" t="s">
        <v>15</v>
      </c>
      <c r="C901" s="12">
        <v>1410</v>
      </c>
      <c r="D901" s="12">
        <v>1410</v>
      </c>
      <c r="E901" s="12"/>
      <c r="F901" s="12"/>
    </row>
    <row r="902" spans="1:6" x14ac:dyDescent="0.25">
      <c r="A902" s="13"/>
      <c r="B902" s="9" t="s">
        <v>3</v>
      </c>
      <c r="C902" s="12"/>
      <c r="D902" s="12"/>
      <c r="E902" s="12"/>
      <c r="F902" s="12"/>
    </row>
    <row r="903" spans="1:6" ht="73.5" x14ac:dyDescent="0.25">
      <c r="A903" s="31"/>
      <c r="B903" s="40" t="s">
        <v>111</v>
      </c>
      <c r="C903" s="34">
        <f t="shared" ref="C903:D903" si="170">SUM(C905:C907)</f>
        <v>0</v>
      </c>
      <c r="D903" s="34">
        <f t="shared" si="170"/>
        <v>0</v>
      </c>
      <c r="E903" s="32"/>
      <c r="F903" s="32"/>
    </row>
    <row r="904" spans="1:6" x14ac:dyDescent="0.25">
      <c r="A904" s="13"/>
      <c r="B904" s="9" t="s">
        <v>2</v>
      </c>
      <c r="C904" s="12"/>
      <c r="D904" s="12"/>
      <c r="E904" s="12"/>
      <c r="F904" s="12"/>
    </row>
    <row r="905" spans="1:6" x14ac:dyDescent="0.25">
      <c r="A905" s="13"/>
      <c r="B905" s="9" t="s">
        <v>1</v>
      </c>
      <c r="C905" s="12"/>
      <c r="D905" s="12"/>
      <c r="E905" s="12"/>
      <c r="F905" s="12"/>
    </row>
    <row r="906" spans="1:6" x14ac:dyDescent="0.25">
      <c r="A906" s="13"/>
      <c r="B906" s="9" t="s">
        <v>15</v>
      </c>
      <c r="C906" s="12"/>
      <c r="D906" s="12"/>
      <c r="E906" s="12"/>
      <c r="F906" s="12"/>
    </row>
    <row r="907" spans="1:6" x14ac:dyDescent="0.25">
      <c r="A907" s="13"/>
      <c r="B907" s="9" t="s">
        <v>3</v>
      </c>
      <c r="C907" s="12"/>
      <c r="D907" s="12"/>
      <c r="E907" s="12"/>
      <c r="F907" s="12"/>
    </row>
    <row r="908" spans="1:6" ht="126" x14ac:dyDescent="0.25">
      <c r="A908" s="31"/>
      <c r="B908" s="40" t="s">
        <v>112</v>
      </c>
      <c r="C908" s="34">
        <f t="shared" ref="C908:D908" si="171">SUM(C910:C912)</f>
        <v>212.7</v>
      </c>
      <c r="D908" s="34">
        <f t="shared" si="171"/>
        <v>212.7</v>
      </c>
      <c r="E908" s="32"/>
      <c r="F908" s="32"/>
    </row>
    <row r="909" spans="1:6" x14ac:dyDescent="0.25">
      <c r="A909" s="13"/>
      <c r="B909" s="9" t="s">
        <v>2</v>
      </c>
      <c r="C909" s="12"/>
      <c r="D909" s="12"/>
      <c r="E909" s="12"/>
      <c r="F909" s="12"/>
    </row>
    <row r="910" spans="1:6" x14ac:dyDescent="0.25">
      <c r="A910" s="13"/>
      <c r="B910" s="9" t="s">
        <v>1</v>
      </c>
      <c r="C910" s="12"/>
      <c r="D910" s="12"/>
      <c r="E910" s="12"/>
      <c r="F910" s="12"/>
    </row>
    <row r="911" spans="1:6" x14ac:dyDescent="0.25">
      <c r="A911" s="13"/>
      <c r="B911" s="9" t="s">
        <v>15</v>
      </c>
      <c r="C911" s="12">
        <v>212.7</v>
      </c>
      <c r="D911" s="12">
        <v>212.7</v>
      </c>
      <c r="E911" s="12"/>
      <c r="F911" s="12"/>
    </row>
    <row r="912" spans="1:6" x14ac:dyDescent="0.25">
      <c r="A912" s="13"/>
      <c r="B912" s="9" t="s">
        <v>3</v>
      </c>
      <c r="C912" s="12"/>
      <c r="D912" s="12"/>
      <c r="E912" s="12"/>
      <c r="F912" s="12"/>
    </row>
    <row r="913" spans="1:6" ht="63" x14ac:dyDescent="0.25">
      <c r="A913" s="31"/>
      <c r="B913" s="40" t="s">
        <v>113</v>
      </c>
      <c r="C913" s="34">
        <f t="shared" ref="C913:D913" si="172">SUM(C915:C917)</f>
        <v>0</v>
      </c>
      <c r="D913" s="34">
        <f t="shared" si="172"/>
        <v>0</v>
      </c>
      <c r="E913" s="32"/>
      <c r="F913" s="32"/>
    </row>
    <row r="914" spans="1:6" x14ac:dyDescent="0.25">
      <c r="A914" s="13"/>
      <c r="B914" s="9" t="s">
        <v>2</v>
      </c>
      <c r="C914" s="12"/>
      <c r="D914" s="12"/>
      <c r="E914" s="12"/>
      <c r="F914" s="12"/>
    </row>
    <row r="915" spans="1:6" x14ac:dyDescent="0.25">
      <c r="A915" s="13"/>
      <c r="B915" s="9" t="s">
        <v>1</v>
      </c>
      <c r="C915" s="12"/>
      <c r="D915" s="12"/>
      <c r="E915" s="12"/>
      <c r="F915" s="12"/>
    </row>
    <row r="916" spans="1:6" x14ac:dyDescent="0.25">
      <c r="A916" s="13"/>
      <c r="B916" s="9" t="s">
        <v>15</v>
      </c>
      <c r="C916" s="12"/>
      <c r="D916" s="12"/>
      <c r="E916" s="12"/>
      <c r="F916" s="12"/>
    </row>
    <row r="917" spans="1:6" x14ac:dyDescent="0.25">
      <c r="A917" s="13"/>
      <c r="B917" s="9" t="s">
        <v>3</v>
      </c>
      <c r="C917" s="12"/>
      <c r="D917" s="12"/>
      <c r="E917" s="12"/>
      <c r="F917" s="12"/>
    </row>
    <row r="918" spans="1:6" ht="73.5" x14ac:dyDescent="0.25">
      <c r="A918" s="31"/>
      <c r="B918" s="40" t="s">
        <v>416</v>
      </c>
      <c r="C918" s="34">
        <f t="shared" ref="C918:D918" si="173">SUM(C920:C922)</f>
        <v>0</v>
      </c>
      <c r="D918" s="34">
        <f t="shared" si="173"/>
        <v>0</v>
      </c>
      <c r="E918" s="32"/>
      <c r="F918" s="32"/>
    </row>
    <row r="919" spans="1:6" x14ac:dyDescent="0.25">
      <c r="A919" s="13"/>
      <c r="B919" s="9" t="s">
        <v>2</v>
      </c>
      <c r="C919" s="12"/>
      <c r="D919" s="12"/>
      <c r="E919" s="12"/>
      <c r="F919" s="12"/>
    </row>
    <row r="920" spans="1:6" x14ac:dyDescent="0.25">
      <c r="A920" s="13"/>
      <c r="B920" s="9" t="s">
        <v>1</v>
      </c>
      <c r="C920" s="12"/>
      <c r="D920" s="12"/>
      <c r="E920" s="12"/>
      <c r="F920" s="12"/>
    </row>
    <row r="921" spans="1:6" x14ac:dyDescent="0.25">
      <c r="A921" s="13"/>
      <c r="B921" s="9" t="s">
        <v>15</v>
      </c>
      <c r="C921" s="12"/>
      <c r="D921" s="12"/>
      <c r="E921" s="12"/>
      <c r="F921" s="12"/>
    </row>
    <row r="922" spans="1:6" x14ac:dyDescent="0.25">
      <c r="A922" s="13"/>
      <c r="B922" s="9" t="s">
        <v>3</v>
      </c>
      <c r="C922" s="12"/>
      <c r="D922" s="12"/>
      <c r="E922" s="12"/>
      <c r="F922" s="12"/>
    </row>
    <row r="923" spans="1:6" ht="73.5" x14ac:dyDescent="0.25">
      <c r="A923" s="31"/>
      <c r="B923" s="40" t="s">
        <v>417</v>
      </c>
      <c r="C923" s="34">
        <f t="shared" ref="C923:D923" si="174">SUM(C925:C927)</f>
        <v>0</v>
      </c>
      <c r="D923" s="34">
        <f t="shared" si="174"/>
        <v>0</v>
      </c>
      <c r="E923" s="32"/>
      <c r="F923" s="32"/>
    </row>
    <row r="924" spans="1:6" x14ac:dyDescent="0.25">
      <c r="A924" s="13"/>
      <c r="B924" s="9" t="s">
        <v>2</v>
      </c>
      <c r="C924" s="12"/>
      <c r="D924" s="12"/>
      <c r="E924" s="12"/>
      <c r="F924" s="12"/>
    </row>
    <row r="925" spans="1:6" x14ac:dyDescent="0.25">
      <c r="A925" s="13"/>
      <c r="B925" s="9" t="s">
        <v>1</v>
      </c>
      <c r="C925" s="12"/>
      <c r="D925" s="12"/>
      <c r="E925" s="12"/>
      <c r="F925" s="12"/>
    </row>
    <row r="926" spans="1:6" x14ac:dyDescent="0.25">
      <c r="A926" s="13"/>
      <c r="B926" s="9" t="s">
        <v>15</v>
      </c>
      <c r="C926" s="12"/>
      <c r="D926" s="12"/>
      <c r="E926" s="12"/>
      <c r="F926" s="12"/>
    </row>
    <row r="927" spans="1:6" x14ac:dyDescent="0.25">
      <c r="A927" s="13"/>
      <c r="B927" s="9" t="s">
        <v>3</v>
      </c>
      <c r="C927" s="12"/>
      <c r="D927" s="12"/>
      <c r="E927" s="12"/>
      <c r="F927" s="12"/>
    </row>
    <row r="928" spans="1:6" ht="105" x14ac:dyDescent="0.25">
      <c r="A928" s="31"/>
      <c r="B928" s="40" t="s">
        <v>418</v>
      </c>
      <c r="C928" s="34">
        <f t="shared" ref="C928:D928" si="175">SUM(C930:C932)</f>
        <v>0</v>
      </c>
      <c r="D928" s="34">
        <f t="shared" si="175"/>
        <v>0</v>
      </c>
      <c r="E928" s="32"/>
      <c r="F928" s="32"/>
    </row>
    <row r="929" spans="1:6" x14ac:dyDescent="0.25">
      <c r="A929" s="13"/>
      <c r="B929" s="9" t="s">
        <v>2</v>
      </c>
      <c r="C929" s="12"/>
      <c r="D929" s="12"/>
      <c r="E929" s="12"/>
      <c r="F929" s="12"/>
    </row>
    <row r="930" spans="1:6" x14ac:dyDescent="0.25">
      <c r="A930" s="13"/>
      <c r="B930" s="9" t="s">
        <v>1</v>
      </c>
      <c r="C930" s="12"/>
      <c r="D930" s="12"/>
      <c r="E930" s="12"/>
      <c r="F930" s="12"/>
    </row>
    <row r="931" spans="1:6" x14ac:dyDescent="0.25">
      <c r="A931" s="13"/>
      <c r="B931" s="9" t="s">
        <v>15</v>
      </c>
      <c r="C931" s="12"/>
      <c r="D931" s="12"/>
      <c r="E931" s="12"/>
      <c r="F931" s="12"/>
    </row>
    <row r="932" spans="1:6" x14ac:dyDescent="0.25">
      <c r="A932" s="13"/>
      <c r="B932" s="9" t="s">
        <v>3</v>
      </c>
      <c r="C932" s="12"/>
      <c r="D932" s="12"/>
      <c r="E932" s="12"/>
      <c r="F932" s="12"/>
    </row>
    <row r="933" spans="1:6" ht="63" x14ac:dyDescent="0.25">
      <c r="A933" s="31"/>
      <c r="B933" s="40" t="s">
        <v>419</v>
      </c>
      <c r="C933" s="34">
        <f t="shared" ref="C933:D933" si="176">SUM(C935:C937)</f>
        <v>0</v>
      </c>
      <c r="D933" s="34">
        <f t="shared" si="176"/>
        <v>0</v>
      </c>
      <c r="E933" s="32"/>
      <c r="F933" s="32"/>
    </row>
    <row r="934" spans="1:6" x14ac:dyDescent="0.25">
      <c r="A934" s="13"/>
      <c r="B934" s="9" t="s">
        <v>2</v>
      </c>
      <c r="C934" s="12"/>
      <c r="D934" s="12"/>
      <c r="E934" s="12"/>
      <c r="F934" s="12"/>
    </row>
    <row r="935" spans="1:6" x14ac:dyDescent="0.25">
      <c r="A935" s="13"/>
      <c r="B935" s="9" t="s">
        <v>1</v>
      </c>
      <c r="C935" s="12"/>
      <c r="D935" s="12"/>
      <c r="E935" s="12"/>
      <c r="F935" s="12"/>
    </row>
    <row r="936" spans="1:6" x14ac:dyDescent="0.25">
      <c r="A936" s="13"/>
      <c r="B936" s="9" t="s">
        <v>15</v>
      </c>
      <c r="C936" s="12"/>
      <c r="D936" s="12"/>
      <c r="E936" s="12"/>
      <c r="F936" s="12"/>
    </row>
    <row r="937" spans="1:6" x14ac:dyDescent="0.25">
      <c r="A937" s="13"/>
      <c r="B937" s="9" t="s">
        <v>3</v>
      </c>
      <c r="C937" s="12"/>
      <c r="D937" s="12"/>
      <c r="E937" s="12"/>
      <c r="F937" s="12"/>
    </row>
    <row r="938" spans="1:6" ht="31.5" x14ac:dyDescent="0.25">
      <c r="A938" s="31"/>
      <c r="B938" s="40" t="s">
        <v>123</v>
      </c>
      <c r="C938" s="34">
        <f t="shared" ref="C938:D938" si="177">SUM(C940:C942)</f>
        <v>0</v>
      </c>
      <c r="D938" s="34">
        <f t="shared" si="177"/>
        <v>0</v>
      </c>
      <c r="E938" s="32"/>
      <c r="F938" s="32"/>
    </row>
    <row r="939" spans="1:6" x14ac:dyDescent="0.25">
      <c r="A939" s="13"/>
      <c r="B939" s="9" t="s">
        <v>2</v>
      </c>
      <c r="C939" s="12"/>
      <c r="D939" s="12"/>
      <c r="E939" s="12"/>
      <c r="F939" s="12"/>
    </row>
    <row r="940" spans="1:6" x14ac:dyDescent="0.25">
      <c r="A940" s="13"/>
      <c r="B940" s="9" t="s">
        <v>1</v>
      </c>
      <c r="C940" s="12"/>
      <c r="D940" s="12"/>
      <c r="E940" s="12"/>
      <c r="F940" s="12"/>
    </row>
    <row r="941" spans="1:6" x14ac:dyDescent="0.25">
      <c r="A941" s="13"/>
      <c r="B941" s="9" t="s">
        <v>15</v>
      </c>
      <c r="C941" s="12"/>
      <c r="D941" s="12"/>
      <c r="E941" s="12"/>
      <c r="F941" s="12"/>
    </row>
    <row r="942" spans="1:6" x14ac:dyDescent="0.25">
      <c r="A942" s="13"/>
      <c r="B942" s="9" t="s">
        <v>3</v>
      </c>
      <c r="C942" s="12"/>
      <c r="D942" s="12"/>
      <c r="E942" s="12"/>
      <c r="F942" s="12"/>
    </row>
    <row r="943" spans="1:6" ht="31.5" x14ac:dyDescent="0.25">
      <c r="A943" s="31"/>
      <c r="B943" s="40" t="s">
        <v>124</v>
      </c>
      <c r="C943" s="34">
        <f t="shared" ref="C943:D943" si="178">SUM(C945:C947)</f>
        <v>0</v>
      </c>
      <c r="D943" s="34">
        <f t="shared" si="178"/>
        <v>0</v>
      </c>
      <c r="E943" s="32"/>
      <c r="F943" s="32"/>
    </row>
    <row r="944" spans="1:6" x14ac:dyDescent="0.25">
      <c r="A944" s="13"/>
      <c r="B944" s="9" t="s">
        <v>2</v>
      </c>
      <c r="C944" s="12"/>
      <c r="D944" s="12"/>
      <c r="E944" s="12"/>
      <c r="F944" s="12"/>
    </row>
    <row r="945" spans="1:6" x14ac:dyDescent="0.25">
      <c r="A945" s="13"/>
      <c r="B945" s="9" t="s">
        <v>1</v>
      </c>
      <c r="C945" s="12"/>
      <c r="D945" s="12"/>
      <c r="E945" s="12"/>
      <c r="F945" s="12"/>
    </row>
    <row r="946" spans="1:6" x14ac:dyDescent="0.25">
      <c r="A946" s="13"/>
      <c r="B946" s="9" t="s">
        <v>15</v>
      </c>
      <c r="C946" s="12"/>
      <c r="D946" s="12"/>
      <c r="E946" s="12"/>
      <c r="F946" s="12"/>
    </row>
    <row r="947" spans="1:6" x14ac:dyDescent="0.25">
      <c r="A947" s="13"/>
      <c r="B947" s="9" t="s">
        <v>3</v>
      </c>
      <c r="C947" s="12"/>
      <c r="D947" s="12"/>
      <c r="E947" s="12"/>
      <c r="F947" s="12"/>
    </row>
    <row r="948" spans="1:6" ht="52.5" x14ac:dyDescent="0.25">
      <c r="A948" s="31"/>
      <c r="B948" s="40" t="s">
        <v>301</v>
      </c>
      <c r="C948" s="34">
        <f t="shared" ref="C948:D948" si="179">SUM(C950:C952)</f>
        <v>0</v>
      </c>
      <c r="D948" s="34">
        <f t="shared" si="179"/>
        <v>0</v>
      </c>
      <c r="E948" s="32"/>
      <c r="F948" s="32"/>
    </row>
    <row r="949" spans="1:6" x14ac:dyDescent="0.25">
      <c r="A949" s="13"/>
      <c r="B949" s="9" t="s">
        <v>2</v>
      </c>
      <c r="C949" s="12"/>
      <c r="D949" s="12"/>
      <c r="E949" s="12"/>
      <c r="F949" s="12"/>
    </row>
    <row r="950" spans="1:6" x14ac:dyDescent="0.25">
      <c r="A950" s="13"/>
      <c r="B950" s="9" t="s">
        <v>1</v>
      </c>
      <c r="C950" s="12"/>
      <c r="D950" s="12"/>
      <c r="E950" s="12"/>
      <c r="F950" s="12"/>
    </row>
    <row r="951" spans="1:6" x14ac:dyDescent="0.25">
      <c r="A951" s="13"/>
      <c r="B951" s="9" t="s">
        <v>15</v>
      </c>
      <c r="C951" s="12"/>
      <c r="D951" s="12"/>
      <c r="E951" s="12"/>
      <c r="F951" s="12"/>
    </row>
    <row r="952" spans="1:6" x14ac:dyDescent="0.25">
      <c r="A952" s="13"/>
      <c r="B952" s="9" t="s">
        <v>3</v>
      </c>
      <c r="C952" s="12"/>
      <c r="D952" s="12"/>
      <c r="E952" s="12"/>
      <c r="F952" s="12"/>
    </row>
    <row r="953" spans="1:6" ht="21" x14ac:dyDescent="0.25">
      <c r="A953" s="31"/>
      <c r="B953" s="40" t="s">
        <v>300</v>
      </c>
      <c r="C953" s="34">
        <f t="shared" ref="C953:D953" si="180">SUM(C955:C957)</f>
        <v>0</v>
      </c>
      <c r="D953" s="34">
        <f t="shared" si="180"/>
        <v>0</v>
      </c>
      <c r="E953" s="32"/>
      <c r="F953" s="32"/>
    </row>
    <row r="954" spans="1:6" x14ac:dyDescent="0.25">
      <c r="A954" s="13"/>
      <c r="B954" s="9" t="s">
        <v>2</v>
      </c>
      <c r="C954" s="12"/>
      <c r="D954" s="12"/>
      <c r="E954" s="12"/>
      <c r="F954" s="12"/>
    </row>
    <row r="955" spans="1:6" x14ac:dyDescent="0.25">
      <c r="A955" s="13"/>
      <c r="B955" s="9" t="s">
        <v>1</v>
      </c>
      <c r="C955" s="12"/>
      <c r="D955" s="12"/>
      <c r="E955" s="12"/>
      <c r="F955" s="12"/>
    </row>
    <row r="956" spans="1:6" x14ac:dyDescent="0.25">
      <c r="A956" s="13"/>
      <c r="B956" s="9" t="s">
        <v>15</v>
      </c>
      <c r="C956" s="12"/>
      <c r="D956" s="12"/>
      <c r="E956" s="12"/>
      <c r="F956" s="12"/>
    </row>
    <row r="957" spans="1:6" x14ac:dyDescent="0.25">
      <c r="A957" s="13"/>
      <c r="B957" s="9" t="s">
        <v>3</v>
      </c>
      <c r="C957" s="12"/>
      <c r="D957" s="12"/>
      <c r="E957" s="12"/>
      <c r="F957" s="12"/>
    </row>
    <row r="958" spans="1:6" ht="42" x14ac:dyDescent="0.25">
      <c r="A958" s="31"/>
      <c r="B958" s="40" t="s">
        <v>420</v>
      </c>
      <c r="C958" s="59">
        <f t="shared" ref="C958:D958" si="181">SUM(C960:C962)</f>
        <v>2583.4</v>
      </c>
      <c r="D958" s="59">
        <f t="shared" si="181"/>
        <v>2231.6930000000002</v>
      </c>
      <c r="E958" s="32"/>
      <c r="F958" s="32"/>
    </row>
    <row r="959" spans="1:6" x14ac:dyDescent="0.25">
      <c r="A959" s="13"/>
      <c r="B959" s="9" t="s">
        <v>2</v>
      </c>
      <c r="C959" s="60"/>
      <c r="D959" s="60"/>
      <c r="E959" s="12"/>
      <c r="F959" s="12"/>
    </row>
    <row r="960" spans="1:6" x14ac:dyDescent="0.25">
      <c r="A960" s="13"/>
      <c r="B960" s="9" t="s">
        <v>1</v>
      </c>
      <c r="C960" s="60">
        <v>1291.7</v>
      </c>
      <c r="D960" s="60">
        <v>1291.7</v>
      </c>
      <c r="E960" s="12"/>
      <c r="F960" s="12"/>
    </row>
    <row r="961" spans="1:6" x14ac:dyDescent="0.25">
      <c r="A961" s="13"/>
      <c r="B961" s="9" t="s">
        <v>15</v>
      </c>
      <c r="C961" s="60">
        <v>1291.7</v>
      </c>
      <c r="D961" s="60">
        <v>939.99300000000005</v>
      </c>
      <c r="E961" s="12"/>
      <c r="F961" s="12"/>
    </row>
    <row r="962" spans="1:6" x14ac:dyDescent="0.25">
      <c r="A962" s="13"/>
      <c r="B962" s="9" t="s">
        <v>3</v>
      </c>
      <c r="C962" s="12"/>
      <c r="D962" s="12"/>
      <c r="E962" s="12"/>
      <c r="F962" s="12"/>
    </row>
    <row r="963" spans="1:6" ht="84" x14ac:dyDescent="0.25">
      <c r="A963" s="31"/>
      <c r="B963" s="40" t="s">
        <v>114</v>
      </c>
      <c r="C963" s="34">
        <f t="shared" ref="C963:D963" si="182">SUM(C965:C967)</f>
        <v>150</v>
      </c>
      <c r="D963" s="34">
        <f t="shared" si="182"/>
        <v>150</v>
      </c>
      <c r="E963" s="32"/>
      <c r="F963" s="32"/>
    </row>
    <row r="964" spans="1:6" x14ac:dyDescent="0.25">
      <c r="A964" s="13"/>
      <c r="B964" s="9" t="s">
        <v>2</v>
      </c>
      <c r="C964" s="12"/>
      <c r="D964" s="12"/>
      <c r="E964" s="12"/>
      <c r="F964" s="12"/>
    </row>
    <row r="965" spans="1:6" x14ac:dyDescent="0.25">
      <c r="A965" s="13"/>
      <c r="B965" s="9" t="s">
        <v>1</v>
      </c>
      <c r="C965" s="12"/>
      <c r="D965" s="12"/>
      <c r="E965" s="12"/>
      <c r="F965" s="12"/>
    </row>
    <row r="966" spans="1:6" x14ac:dyDescent="0.25">
      <c r="A966" s="13"/>
      <c r="B966" s="9" t="s">
        <v>15</v>
      </c>
      <c r="C966" s="12">
        <v>150</v>
      </c>
      <c r="D966" s="12">
        <v>150</v>
      </c>
      <c r="E966" s="12"/>
      <c r="F966" s="12"/>
    </row>
    <row r="967" spans="1:6" x14ac:dyDescent="0.25">
      <c r="A967" s="13"/>
      <c r="B967" s="9" t="s">
        <v>3</v>
      </c>
      <c r="C967" s="12"/>
      <c r="D967" s="12"/>
      <c r="E967" s="12"/>
      <c r="F967" s="12"/>
    </row>
    <row r="968" spans="1:6" ht="52.5" x14ac:dyDescent="0.25">
      <c r="A968" s="31"/>
      <c r="B968" s="40" t="s">
        <v>421</v>
      </c>
      <c r="C968" s="34">
        <f t="shared" ref="C968:D968" si="183">SUM(C970:C972)</f>
        <v>0</v>
      </c>
      <c r="D968" s="34">
        <f t="shared" si="183"/>
        <v>0</v>
      </c>
      <c r="E968" s="32"/>
      <c r="F968" s="32"/>
    </row>
    <row r="969" spans="1:6" x14ac:dyDescent="0.25">
      <c r="A969" s="13"/>
      <c r="B969" s="9" t="s">
        <v>2</v>
      </c>
      <c r="C969" s="12"/>
      <c r="D969" s="12"/>
      <c r="E969" s="12"/>
      <c r="F969" s="12"/>
    </row>
    <row r="970" spans="1:6" x14ac:dyDescent="0.25">
      <c r="A970" s="13"/>
      <c r="B970" s="9" t="s">
        <v>1</v>
      </c>
      <c r="C970" s="12"/>
      <c r="D970" s="12"/>
      <c r="E970" s="12"/>
      <c r="F970" s="12"/>
    </row>
    <row r="971" spans="1:6" x14ac:dyDescent="0.25">
      <c r="A971" s="13"/>
      <c r="B971" s="9" t="s">
        <v>15</v>
      </c>
      <c r="C971" s="12"/>
      <c r="D971" s="12"/>
      <c r="E971" s="12"/>
      <c r="F971" s="12"/>
    </row>
    <row r="972" spans="1:6" x14ac:dyDescent="0.25">
      <c r="A972" s="13"/>
      <c r="B972" s="9" t="s">
        <v>3</v>
      </c>
      <c r="C972" s="12"/>
      <c r="D972" s="12"/>
      <c r="E972" s="12"/>
      <c r="F972" s="12"/>
    </row>
    <row r="973" spans="1:6" ht="63" x14ac:dyDescent="0.25">
      <c r="A973" s="31"/>
      <c r="B973" s="40" t="s">
        <v>115</v>
      </c>
      <c r="C973" s="34">
        <f t="shared" ref="C973:D973" si="184">SUM(C975:C977)</f>
        <v>0</v>
      </c>
      <c r="D973" s="34">
        <f t="shared" si="184"/>
        <v>0</v>
      </c>
      <c r="E973" s="32"/>
      <c r="F973" s="32"/>
    </row>
    <row r="974" spans="1:6" x14ac:dyDescent="0.25">
      <c r="A974" s="13"/>
      <c r="B974" s="9" t="s">
        <v>2</v>
      </c>
      <c r="C974" s="12"/>
      <c r="D974" s="12"/>
      <c r="E974" s="12"/>
      <c r="F974" s="12"/>
    </row>
    <row r="975" spans="1:6" x14ac:dyDescent="0.25">
      <c r="A975" s="13"/>
      <c r="B975" s="9" t="s">
        <v>1</v>
      </c>
      <c r="C975" s="12"/>
      <c r="D975" s="12"/>
      <c r="E975" s="12"/>
      <c r="F975" s="12"/>
    </row>
    <row r="976" spans="1:6" x14ac:dyDescent="0.25">
      <c r="A976" s="13"/>
      <c r="B976" s="9" t="s">
        <v>15</v>
      </c>
      <c r="C976" s="12"/>
      <c r="D976" s="12"/>
      <c r="E976" s="12"/>
      <c r="F976" s="12"/>
    </row>
    <row r="977" spans="1:6" x14ac:dyDescent="0.25">
      <c r="A977" s="13"/>
      <c r="B977" s="9" t="s">
        <v>3</v>
      </c>
      <c r="C977" s="12"/>
      <c r="D977" s="12"/>
      <c r="E977" s="12"/>
      <c r="F977" s="12"/>
    </row>
    <row r="978" spans="1:6" ht="52.5" x14ac:dyDescent="0.25">
      <c r="A978" s="31"/>
      <c r="B978" s="40" t="s">
        <v>422</v>
      </c>
      <c r="C978" s="34">
        <f t="shared" ref="C978:D978" si="185">SUM(C980:C982)</f>
        <v>0</v>
      </c>
      <c r="D978" s="34">
        <f t="shared" si="185"/>
        <v>0</v>
      </c>
      <c r="E978" s="32"/>
      <c r="F978" s="32"/>
    </row>
    <row r="979" spans="1:6" x14ac:dyDescent="0.25">
      <c r="A979" s="13"/>
      <c r="B979" s="9" t="s">
        <v>2</v>
      </c>
      <c r="C979" s="12"/>
      <c r="D979" s="12"/>
      <c r="E979" s="12"/>
      <c r="F979" s="12"/>
    </row>
    <row r="980" spans="1:6" x14ac:dyDescent="0.25">
      <c r="A980" s="13"/>
      <c r="B980" s="9" t="s">
        <v>1</v>
      </c>
      <c r="C980" s="12"/>
      <c r="D980" s="12"/>
      <c r="E980" s="12"/>
      <c r="F980" s="12"/>
    </row>
    <row r="981" spans="1:6" x14ac:dyDescent="0.25">
      <c r="A981" s="13"/>
      <c r="B981" s="9" t="s">
        <v>15</v>
      </c>
      <c r="C981" s="12"/>
      <c r="D981" s="12"/>
      <c r="E981" s="12"/>
      <c r="F981" s="12"/>
    </row>
    <row r="982" spans="1:6" x14ac:dyDescent="0.25">
      <c r="A982" s="13"/>
      <c r="B982" s="9" t="s">
        <v>3</v>
      </c>
      <c r="C982" s="12"/>
      <c r="D982" s="12"/>
      <c r="E982" s="12"/>
      <c r="F982" s="12"/>
    </row>
    <row r="983" spans="1:6" ht="42" x14ac:dyDescent="0.25">
      <c r="A983" s="31"/>
      <c r="B983" s="40" t="s">
        <v>423</v>
      </c>
      <c r="C983" s="34">
        <f t="shared" ref="C983:D983" si="186">SUM(C985:C987)</f>
        <v>0</v>
      </c>
      <c r="D983" s="34">
        <f t="shared" si="186"/>
        <v>0</v>
      </c>
      <c r="E983" s="32"/>
      <c r="F983" s="32"/>
    </row>
    <row r="984" spans="1:6" x14ac:dyDescent="0.25">
      <c r="A984" s="13"/>
      <c r="B984" s="9" t="s">
        <v>2</v>
      </c>
      <c r="C984" s="12"/>
      <c r="D984" s="12"/>
      <c r="E984" s="12"/>
      <c r="F984" s="12"/>
    </row>
    <row r="985" spans="1:6" x14ac:dyDescent="0.25">
      <c r="A985" s="13"/>
      <c r="B985" s="9" t="s">
        <v>1</v>
      </c>
      <c r="C985" s="12"/>
      <c r="D985" s="12"/>
      <c r="E985" s="12"/>
      <c r="F985" s="12"/>
    </row>
    <row r="986" spans="1:6" x14ac:dyDescent="0.25">
      <c r="A986" s="13"/>
      <c r="B986" s="9" t="s">
        <v>15</v>
      </c>
      <c r="C986" s="12"/>
      <c r="D986" s="12"/>
      <c r="E986" s="12"/>
      <c r="F986" s="12"/>
    </row>
    <row r="987" spans="1:6" x14ac:dyDescent="0.25">
      <c r="A987" s="13"/>
      <c r="B987" s="9" t="s">
        <v>3</v>
      </c>
      <c r="C987" s="12"/>
      <c r="D987" s="12"/>
      <c r="E987" s="12"/>
      <c r="F987" s="12"/>
    </row>
    <row r="988" spans="1:6" ht="73.5" x14ac:dyDescent="0.25">
      <c r="A988" s="31"/>
      <c r="B988" s="40" t="s">
        <v>424</v>
      </c>
      <c r="C988" s="34">
        <f t="shared" ref="C988:D988" si="187">SUM(C990:C992)</f>
        <v>0</v>
      </c>
      <c r="D988" s="34">
        <f t="shared" si="187"/>
        <v>0</v>
      </c>
      <c r="E988" s="32"/>
      <c r="F988" s="32"/>
    </row>
    <row r="989" spans="1:6" x14ac:dyDescent="0.25">
      <c r="A989" s="13"/>
      <c r="B989" s="9" t="s">
        <v>2</v>
      </c>
      <c r="C989" s="12"/>
      <c r="D989" s="12"/>
      <c r="E989" s="12"/>
      <c r="F989" s="12"/>
    </row>
    <row r="990" spans="1:6" x14ac:dyDescent="0.25">
      <c r="A990" s="13"/>
      <c r="B990" s="9" t="s">
        <v>1</v>
      </c>
      <c r="C990" s="12"/>
      <c r="D990" s="12"/>
      <c r="E990" s="12"/>
      <c r="F990" s="12"/>
    </row>
    <row r="991" spans="1:6" x14ac:dyDescent="0.25">
      <c r="A991" s="13"/>
      <c r="B991" s="9" t="s">
        <v>15</v>
      </c>
      <c r="C991" s="12"/>
      <c r="D991" s="12"/>
      <c r="E991" s="12"/>
      <c r="F991" s="12"/>
    </row>
    <row r="992" spans="1:6" x14ac:dyDescent="0.25">
      <c r="A992" s="13"/>
      <c r="B992" s="9" t="s">
        <v>3</v>
      </c>
      <c r="C992" s="12"/>
      <c r="D992" s="12"/>
      <c r="E992" s="12"/>
      <c r="F992" s="12"/>
    </row>
    <row r="993" spans="1:6" ht="52.5" x14ac:dyDescent="0.25">
      <c r="A993" s="31"/>
      <c r="B993" s="40" t="s">
        <v>425</v>
      </c>
      <c r="C993" s="34">
        <f t="shared" ref="C993:D993" si="188">SUM(C995:C997)</f>
        <v>0</v>
      </c>
      <c r="D993" s="34">
        <f t="shared" si="188"/>
        <v>0</v>
      </c>
      <c r="E993" s="32"/>
      <c r="F993" s="32"/>
    </row>
    <row r="994" spans="1:6" x14ac:dyDescent="0.25">
      <c r="A994" s="13"/>
      <c r="B994" s="9" t="s">
        <v>2</v>
      </c>
      <c r="C994" s="12"/>
      <c r="D994" s="12"/>
      <c r="E994" s="12"/>
      <c r="F994" s="12"/>
    </row>
    <row r="995" spans="1:6" x14ac:dyDescent="0.25">
      <c r="A995" s="13"/>
      <c r="B995" s="9" t="s">
        <v>1</v>
      </c>
      <c r="C995" s="12"/>
      <c r="D995" s="12"/>
      <c r="E995" s="12"/>
      <c r="F995" s="12"/>
    </row>
    <row r="996" spans="1:6" x14ac:dyDescent="0.25">
      <c r="A996" s="13"/>
      <c r="B996" s="9" t="s">
        <v>15</v>
      </c>
      <c r="C996" s="12"/>
      <c r="D996" s="12"/>
      <c r="E996" s="12"/>
      <c r="F996" s="12"/>
    </row>
    <row r="997" spans="1:6" x14ac:dyDescent="0.25">
      <c r="A997" s="13"/>
      <c r="B997" s="9" t="s">
        <v>3</v>
      </c>
      <c r="C997" s="12"/>
      <c r="D997" s="12"/>
      <c r="E997" s="12"/>
      <c r="F997" s="12"/>
    </row>
    <row r="998" spans="1:6" ht="42" x14ac:dyDescent="0.25">
      <c r="A998" s="31"/>
      <c r="B998" s="40" t="s">
        <v>426</v>
      </c>
      <c r="C998" s="34">
        <f t="shared" ref="C998:D998" si="189">SUM(C1000:C1002)</f>
        <v>0</v>
      </c>
      <c r="D998" s="34">
        <f t="shared" si="189"/>
        <v>0</v>
      </c>
      <c r="E998" s="32"/>
      <c r="F998" s="32"/>
    </row>
    <row r="999" spans="1:6" x14ac:dyDescent="0.25">
      <c r="A999" s="13"/>
      <c r="B999" s="9" t="s">
        <v>2</v>
      </c>
      <c r="C999" s="12"/>
      <c r="D999" s="12"/>
      <c r="E999" s="12"/>
      <c r="F999" s="12"/>
    </row>
    <row r="1000" spans="1:6" x14ac:dyDescent="0.25">
      <c r="A1000" s="13"/>
      <c r="B1000" s="9" t="s">
        <v>1</v>
      </c>
      <c r="C1000" s="12"/>
      <c r="D1000" s="12"/>
      <c r="E1000" s="12"/>
      <c r="F1000" s="12"/>
    </row>
    <row r="1001" spans="1:6" x14ac:dyDescent="0.25">
      <c r="A1001" s="13"/>
      <c r="B1001" s="9" t="s">
        <v>15</v>
      </c>
      <c r="C1001" s="12"/>
      <c r="D1001" s="12"/>
      <c r="E1001" s="12"/>
      <c r="F1001" s="12"/>
    </row>
    <row r="1002" spans="1:6" x14ac:dyDescent="0.25">
      <c r="A1002" s="13"/>
      <c r="B1002" s="9" t="s">
        <v>3</v>
      </c>
      <c r="C1002" s="12"/>
      <c r="D1002" s="12"/>
      <c r="E1002" s="12"/>
      <c r="F1002" s="12"/>
    </row>
    <row r="1003" spans="1:6" ht="63" x14ac:dyDescent="0.25">
      <c r="A1003" s="31"/>
      <c r="B1003" s="40" t="s">
        <v>116</v>
      </c>
      <c r="C1003" s="34">
        <f t="shared" ref="C1003:D1003" si="190">SUM(C1005:C1007)</f>
        <v>0</v>
      </c>
      <c r="D1003" s="34">
        <f t="shared" si="190"/>
        <v>0</v>
      </c>
      <c r="E1003" s="32"/>
      <c r="F1003" s="32"/>
    </row>
    <row r="1004" spans="1:6" x14ac:dyDescent="0.25">
      <c r="A1004" s="13"/>
      <c r="B1004" s="9" t="s">
        <v>2</v>
      </c>
      <c r="C1004" s="12"/>
      <c r="D1004" s="12"/>
      <c r="E1004" s="12"/>
      <c r="F1004" s="12"/>
    </row>
    <row r="1005" spans="1:6" x14ac:dyDescent="0.25">
      <c r="A1005" s="13"/>
      <c r="B1005" s="9" t="s">
        <v>1</v>
      </c>
      <c r="C1005" s="12"/>
      <c r="D1005" s="12"/>
      <c r="E1005" s="12"/>
      <c r="F1005" s="12"/>
    </row>
    <row r="1006" spans="1:6" x14ac:dyDescent="0.25">
      <c r="A1006" s="13"/>
      <c r="B1006" s="9" t="s">
        <v>15</v>
      </c>
      <c r="C1006" s="12"/>
      <c r="D1006" s="12"/>
      <c r="E1006" s="12"/>
      <c r="F1006" s="12"/>
    </row>
    <row r="1007" spans="1:6" x14ac:dyDescent="0.25">
      <c r="A1007" s="13"/>
      <c r="B1007" s="9" t="s">
        <v>3</v>
      </c>
      <c r="C1007" s="12"/>
      <c r="D1007" s="12"/>
      <c r="E1007" s="12"/>
      <c r="F1007" s="12"/>
    </row>
    <row r="1008" spans="1:6" ht="73.5" x14ac:dyDescent="0.25">
      <c r="A1008" s="31"/>
      <c r="B1008" s="40" t="s">
        <v>440</v>
      </c>
      <c r="C1008" s="58">
        <f t="shared" ref="C1008:D1008" si="191">SUM(C1010:C1012)</f>
        <v>150</v>
      </c>
      <c r="D1008" s="58">
        <f t="shared" si="191"/>
        <v>150</v>
      </c>
      <c r="E1008" s="32"/>
      <c r="F1008" s="32"/>
    </row>
    <row r="1009" spans="1:6" x14ac:dyDescent="0.25">
      <c r="A1009" s="13"/>
      <c r="B1009" s="9" t="s">
        <v>2</v>
      </c>
      <c r="C1009" s="54"/>
      <c r="D1009" s="54"/>
      <c r="E1009" s="12"/>
      <c r="F1009" s="12"/>
    </row>
    <row r="1010" spans="1:6" x14ac:dyDescent="0.25">
      <c r="A1010" s="13"/>
      <c r="B1010" s="9" t="s">
        <v>1</v>
      </c>
      <c r="C1010" s="54"/>
      <c r="D1010" s="54"/>
      <c r="E1010" s="12"/>
      <c r="F1010" s="12"/>
    </row>
    <row r="1011" spans="1:6" x14ac:dyDescent="0.25">
      <c r="A1011" s="13"/>
      <c r="B1011" s="9" t="s">
        <v>15</v>
      </c>
      <c r="C1011" s="54">
        <v>150</v>
      </c>
      <c r="D1011" s="54">
        <v>150</v>
      </c>
      <c r="E1011" s="12"/>
      <c r="F1011" s="12"/>
    </row>
    <row r="1012" spans="1:6" x14ac:dyDescent="0.25">
      <c r="A1012" s="13"/>
      <c r="B1012" s="9" t="s">
        <v>3</v>
      </c>
      <c r="C1012" s="54"/>
      <c r="D1012" s="54"/>
      <c r="E1012" s="12"/>
      <c r="F1012" s="12"/>
    </row>
    <row r="1013" spans="1:6" ht="52.5" x14ac:dyDescent="0.25">
      <c r="A1013" s="31"/>
      <c r="B1013" s="40" t="s">
        <v>427</v>
      </c>
      <c r="C1013" s="58">
        <f t="shared" ref="C1013:D1013" si="192">SUM(C1015:C1017)</f>
        <v>864.73648000000003</v>
      </c>
      <c r="D1013" s="58">
        <f t="shared" si="192"/>
        <v>864.73648000000003</v>
      </c>
      <c r="E1013" s="32"/>
      <c r="F1013" s="32"/>
    </row>
    <row r="1014" spans="1:6" x14ac:dyDescent="0.25">
      <c r="A1014" s="13"/>
      <c r="B1014" s="9" t="s">
        <v>2</v>
      </c>
      <c r="C1014" s="54"/>
      <c r="D1014" s="54"/>
      <c r="E1014" s="12"/>
      <c r="F1014" s="12"/>
    </row>
    <row r="1015" spans="1:6" x14ac:dyDescent="0.25">
      <c r="A1015" s="13"/>
      <c r="B1015" s="9" t="s">
        <v>1</v>
      </c>
      <c r="C1015" s="54"/>
      <c r="D1015" s="54"/>
      <c r="E1015" s="12"/>
      <c r="F1015" s="12"/>
    </row>
    <row r="1016" spans="1:6" x14ac:dyDescent="0.25">
      <c r="A1016" s="13"/>
      <c r="B1016" s="9" t="s">
        <v>15</v>
      </c>
      <c r="C1016" s="54">
        <v>864.73648000000003</v>
      </c>
      <c r="D1016" s="54">
        <v>864.73648000000003</v>
      </c>
      <c r="E1016" s="12"/>
      <c r="F1016" s="12"/>
    </row>
    <row r="1017" spans="1:6" x14ac:dyDescent="0.25">
      <c r="A1017" s="13"/>
      <c r="B1017" s="9" t="s">
        <v>3</v>
      </c>
      <c r="C1017" s="54"/>
      <c r="D1017" s="54"/>
      <c r="E1017" s="12"/>
      <c r="F1017" s="12"/>
    </row>
    <row r="1018" spans="1:6" ht="63" x14ac:dyDescent="0.25">
      <c r="A1018" s="31"/>
      <c r="B1018" s="40" t="s">
        <v>117</v>
      </c>
      <c r="C1018" s="34">
        <f t="shared" ref="C1018:D1018" si="193">SUM(C1020:C1022)</f>
        <v>0</v>
      </c>
      <c r="D1018" s="34">
        <f t="shared" si="193"/>
        <v>0</v>
      </c>
      <c r="E1018" s="32"/>
      <c r="F1018" s="32"/>
    </row>
    <row r="1019" spans="1:6" x14ac:dyDescent="0.25">
      <c r="A1019" s="13"/>
      <c r="B1019" s="9" t="s">
        <v>2</v>
      </c>
      <c r="C1019" s="12"/>
      <c r="D1019" s="12"/>
      <c r="E1019" s="12"/>
      <c r="F1019" s="12"/>
    </row>
    <row r="1020" spans="1:6" x14ac:dyDescent="0.25">
      <c r="A1020" s="13"/>
      <c r="B1020" s="9" t="s">
        <v>1</v>
      </c>
      <c r="C1020" s="12"/>
      <c r="D1020" s="12"/>
      <c r="E1020" s="12"/>
      <c r="F1020" s="12"/>
    </row>
    <row r="1021" spans="1:6" x14ac:dyDescent="0.25">
      <c r="A1021" s="13"/>
      <c r="B1021" s="9" t="s">
        <v>15</v>
      </c>
      <c r="C1021" s="12"/>
      <c r="D1021" s="12"/>
      <c r="E1021" s="12"/>
      <c r="F1021" s="12"/>
    </row>
    <row r="1022" spans="1:6" x14ac:dyDescent="0.25">
      <c r="A1022" s="13"/>
      <c r="B1022" s="9" t="s">
        <v>3</v>
      </c>
      <c r="C1022" s="12"/>
      <c r="D1022" s="12"/>
      <c r="E1022" s="12"/>
      <c r="F1022" s="12"/>
    </row>
    <row r="1023" spans="1:6" ht="42" x14ac:dyDescent="0.25">
      <c r="A1023" s="31"/>
      <c r="B1023" s="40" t="s">
        <v>428</v>
      </c>
      <c r="C1023" s="34">
        <f t="shared" ref="C1023:D1023" si="194">SUM(C1025:C1027)</f>
        <v>0</v>
      </c>
      <c r="D1023" s="34">
        <f t="shared" si="194"/>
        <v>0</v>
      </c>
      <c r="E1023" s="32"/>
      <c r="F1023" s="32"/>
    </row>
    <row r="1024" spans="1:6" x14ac:dyDescent="0.25">
      <c r="A1024" s="13"/>
      <c r="B1024" s="9" t="s">
        <v>2</v>
      </c>
      <c r="C1024" s="12"/>
      <c r="D1024" s="12"/>
      <c r="E1024" s="12"/>
      <c r="F1024" s="12"/>
    </row>
    <row r="1025" spans="1:6" x14ac:dyDescent="0.25">
      <c r="A1025" s="13"/>
      <c r="B1025" s="9" t="s">
        <v>1</v>
      </c>
      <c r="C1025" s="12"/>
      <c r="D1025" s="12"/>
      <c r="E1025" s="12"/>
      <c r="F1025" s="12"/>
    </row>
    <row r="1026" spans="1:6" x14ac:dyDescent="0.25">
      <c r="A1026" s="13"/>
      <c r="B1026" s="9" t="s">
        <v>15</v>
      </c>
      <c r="C1026" s="12"/>
      <c r="D1026" s="12"/>
      <c r="E1026" s="12"/>
      <c r="F1026" s="12"/>
    </row>
    <row r="1027" spans="1:6" x14ac:dyDescent="0.25">
      <c r="A1027" s="13"/>
      <c r="B1027" s="9" t="s">
        <v>3</v>
      </c>
      <c r="C1027" s="12"/>
      <c r="D1027" s="12"/>
      <c r="E1027" s="12"/>
      <c r="F1027" s="12"/>
    </row>
    <row r="1028" spans="1:6" ht="63" x14ac:dyDescent="0.25">
      <c r="A1028" s="31"/>
      <c r="B1028" s="40" t="s">
        <v>118</v>
      </c>
      <c r="C1028" s="58">
        <f t="shared" ref="C1028:D1028" si="195">SUM(C1030:C1032)</f>
        <v>608.20000000000005</v>
      </c>
      <c r="D1028" s="58">
        <f t="shared" si="195"/>
        <v>608.20000000000005</v>
      </c>
      <c r="E1028" s="32"/>
      <c r="F1028" s="32"/>
    </row>
    <row r="1029" spans="1:6" x14ac:dyDescent="0.25">
      <c r="A1029" s="13"/>
      <c r="B1029" s="9" t="s">
        <v>2</v>
      </c>
      <c r="C1029" s="54"/>
      <c r="D1029" s="54"/>
      <c r="E1029" s="12"/>
      <c r="F1029" s="12"/>
    </row>
    <row r="1030" spans="1:6" x14ac:dyDescent="0.25">
      <c r="A1030" s="13"/>
      <c r="B1030" s="9" t="s">
        <v>1</v>
      </c>
      <c r="C1030" s="54"/>
      <c r="D1030" s="54"/>
      <c r="E1030" s="12"/>
      <c r="F1030" s="12"/>
    </row>
    <row r="1031" spans="1:6" x14ac:dyDescent="0.25">
      <c r="A1031" s="13"/>
      <c r="B1031" s="9" t="s">
        <v>15</v>
      </c>
      <c r="C1031" s="54">
        <v>608.20000000000005</v>
      </c>
      <c r="D1031" s="54">
        <v>608.20000000000005</v>
      </c>
      <c r="E1031" s="12"/>
      <c r="F1031" s="12"/>
    </row>
    <row r="1032" spans="1:6" x14ac:dyDescent="0.25">
      <c r="A1032" s="13"/>
      <c r="B1032" s="9" t="s">
        <v>3</v>
      </c>
      <c r="C1032" s="12"/>
      <c r="D1032" s="12"/>
      <c r="E1032" s="12"/>
      <c r="F1032" s="12"/>
    </row>
    <row r="1033" spans="1:6" ht="42" x14ac:dyDescent="0.25">
      <c r="A1033" s="31"/>
      <c r="B1033" s="40" t="s">
        <v>429</v>
      </c>
      <c r="C1033" s="58">
        <f t="shared" ref="C1033:D1033" si="196">SUM(C1035:C1037)</f>
        <v>82.2</v>
      </c>
      <c r="D1033" s="58">
        <f t="shared" si="196"/>
        <v>82.2</v>
      </c>
      <c r="E1033" s="32"/>
      <c r="F1033" s="32"/>
    </row>
    <row r="1034" spans="1:6" x14ac:dyDescent="0.25">
      <c r="A1034" s="13"/>
      <c r="B1034" s="9" t="s">
        <v>2</v>
      </c>
      <c r="C1034" s="54"/>
      <c r="D1034" s="54"/>
      <c r="E1034" s="12"/>
      <c r="F1034" s="12"/>
    </row>
    <row r="1035" spans="1:6" x14ac:dyDescent="0.25">
      <c r="A1035" s="13"/>
      <c r="B1035" s="9" t="s">
        <v>1</v>
      </c>
      <c r="C1035" s="54"/>
      <c r="D1035" s="54"/>
      <c r="E1035" s="12"/>
      <c r="F1035" s="12"/>
    </row>
    <row r="1036" spans="1:6" x14ac:dyDescent="0.25">
      <c r="A1036" s="13"/>
      <c r="B1036" s="9" t="s">
        <v>15</v>
      </c>
      <c r="C1036" s="54">
        <v>82.2</v>
      </c>
      <c r="D1036" s="54">
        <v>82.2</v>
      </c>
      <c r="E1036" s="12"/>
      <c r="F1036" s="12"/>
    </row>
    <row r="1037" spans="1:6" x14ac:dyDescent="0.25">
      <c r="A1037" s="13"/>
      <c r="B1037" s="9" t="s">
        <v>3</v>
      </c>
      <c r="C1037" s="12"/>
      <c r="D1037" s="12"/>
      <c r="E1037" s="12"/>
      <c r="F1037" s="12"/>
    </row>
    <row r="1038" spans="1:6" ht="42" x14ac:dyDescent="0.25">
      <c r="A1038" s="31"/>
      <c r="B1038" s="40" t="s">
        <v>430</v>
      </c>
      <c r="C1038" s="34">
        <f t="shared" ref="C1038:D1038" si="197">SUM(C1040:C1042)</f>
        <v>0</v>
      </c>
      <c r="D1038" s="34">
        <f t="shared" si="197"/>
        <v>0</v>
      </c>
      <c r="E1038" s="32"/>
      <c r="F1038" s="32"/>
    </row>
    <row r="1039" spans="1:6" x14ac:dyDescent="0.25">
      <c r="A1039" s="13"/>
      <c r="B1039" s="9" t="s">
        <v>2</v>
      </c>
      <c r="C1039" s="12"/>
      <c r="D1039" s="12"/>
      <c r="E1039" s="12"/>
      <c r="F1039" s="12"/>
    </row>
    <row r="1040" spans="1:6" x14ac:dyDescent="0.25">
      <c r="A1040" s="13"/>
      <c r="B1040" s="9" t="s">
        <v>1</v>
      </c>
      <c r="C1040" s="12"/>
      <c r="D1040" s="12"/>
      <c r="E1040" s="12"/>
      <c r="F1040" s="12"/>
    </row>
    <row r="1041" spans="1:6" x14ac:dyDescent="0.25">
      <c r="A1041" s="13"/>
      <c r="B1041" s="9" t="s">
        <v>15</v>
      </c>
      <c r="C1041" s="12"/>
      <c r="D1041" s="12"/>
      <c r="E1041" s="12"/>
      <c r="F1041" s="12"/>
    </row>
    <row r="1042" spans="1:6" x14ac:dyDescent="0.25">
      <c r="A1042" s="13"/>
      <c r="B1042" s="9" t="s">
        <v>3</v>
      </c>
      <c r="C1042" s="12"/>
      <c r="D1042" s="12"/>
      <c r="E1042" s="12"/>
      <c r="F1042" s="12"/>
    </row>
    <row r="1043" spans="1:6" ht="52.5" x14ac:dyDescent="0.25">
      <c r="A1043" s="31"/>
      <c r="B1043" s="40" t="s">
        <v>431</v>
      </c>
      <c r="C1043" s="34">
        <f t="shared" ref="C1043:D1043" si="198">SUM(C1045:C1047)</f>
        <v>0</v>
      </c>
      <c r="D1043" s="34">
        <f t="shared" si="198"/>
        <v>0</v>
      </c>
      <c r="E1043" s="32"/>
      <c r="F1043" s="32"/>
    </row>
    <row r="1044" spans="1:6" x14ac:dyDescent="0.25">
      <c r="A1044" s="13"/>
      <c r="B1044" s="9" t="s">
        <v>2</v>
      </c>
      <c r="C1044" s="12"/>
      <c r="D1044" s="12"/>
      <c r="E1044" s="12"/>
      <c r="F1044" s="12"/>
    </row>
    <row r="1045" spans="1:6" x14ac:dyDescent="0.25">
      <c r="A1045" s="13"/>
      <c r="B1045" s="9" t="s">
        <v>1</v>
      </c>
      <c r="C1045" s="12"/>
      <c r="D1045" s="12"/>
      <c r="E1045" s="12"/>
      <c r="F1045" s="12"/>
    </row>
    <row r="1046" spans="1:6" x14ac:dyDescent="0.25">
      <c r="A1046" s="13"/>
      <c r="B1046" s="9" t="s">
        <v>15</v>
      </c>
      <c r="C1046" s="12"/>
      <c r="D1046" s="12"/>
      <c r="E1046" s="12"/>
      <c r="F1046" s="12"/>
    </row>
    <row r="1047" spans="1:6" x14ac:dyDescent="0.25">
      <c r="A1047" s="13"/>
      <c r="B1047" s="9" t="s">
        <v>3</v>
      </c>
      <c r="C1047" s="12"/>
      <c r="D1047" s="12"/>
      <c r="E1047" s="12"/>
      <c r="F1047" s="12"/>
    </row>
    <row r="1048" spans="1:6" ht="42" x14ac:dyDescent="0.25">
      <c r="A1048" s="31"/>
      <c r="B1048" s="40" t="s">
        <v>432</v>
      </c>
      <c r="C1048" s="58">
        <f t="shared" ref="C1048:D1048" si="199">SUM(C1050:C1052)</f>
        <v>174.33647999999999</v>
      </c>
      <c r="D1048" s="58">
        <f t="shared" si="199"/>
        <v>174.33647999999999</v>
      </c>
      <c r="E1048" s="32"/>
      <c r="F1048" s="32"/>
    </row>
    <row r="1049" spans="1:6" x14ac:dyDescent="0.25">
      <c r="A1049" s="13"/>
      <c r="B1049" s="9" t="s">
        <v>2</v>
      </c>
      <c r="C1049" s="54"/>
      <c r="D1049" s="54"/>
      <c r="E1049" s="12"/>
      <c r="F1049" s="12"/>
    </row>
    <row r="1050" spans="1:6" x14ac:dyDescent="0.25">
      <c r="A1050" s="13"/>
      <c r="B1050" s="9" t="s">
        <v>1</v>
      </c>
      <c r="C1050" s="54"/>
      <c r="D1050" s="54"/>
      <c r="E1050" s="12"/>
      <c r="F1050" s="12"/>
    </row>
    <row r="1051" spans="1:6" x14ac:dyDescent="0.25">
      <c r="A1051" s="13"/>
      <c r="B1051" s="9" t="s">
        <v>15</v>
      </c>
      <c r="C1051" s="54">
        <v>174.33647999999999</v>
      </c>
      <c r="D1051" s="54">
        <v>174.33647999999999</v>
      </c>
      <c r="E1051" s="12"/>
      <c r="F1051" s="12"/>
    </row>
    <row r="1052" spans="1:6" x14ac:dyDescent="0.25">
      <c r="A1052" s="13"/>
      <c r="B1052" s="9" t="s">
        <v>3</v>
      </c>
      <c r="C1052" s="54"/>
      <c r="D1052" s="54"/>
      <c r="E1052" s="12"/>
      <c r="F1052" s="12"/>
    </row>
    <row r="1053" spans="1:6" ht="52.5" x14ac:dyDescent="0.25">
      <c r="A1053" s="31"/>
      <c r="B1053" s="40" t="s">
        <v>119</v>
      </c>
      <c r="C1053" s="34">
        <f t="shared" ref="C1053:D1053" si="200">SUM(C1055:C1057)</f>
        <v>0</v>
      </c>
      <c r="D1053" s="34">
        <f t="shared" si="200"/>
        <v>0</v>
      </c>
      <c r="E1053" s="32"/>
      <c r="F1053" s="32"/>
    </row>
    <row r="1054" spans="1:6" x14ac:dyDescent="0.25">
      <c r="A1054" s="13"/>
      <c r="B1054" s="9" t="s">
        <v>2</v>
      </c>
      <c r="C1054" s="12"/>
      <c r="D1054" s="12"/>
      <c r="E1054" s="12"/>
      <c r="F1054" s="12"/>
    </row>
    <row r="1055" spans="1:6" x14ac:dyDescent="0.25">
      <c r="A1055" s="13"/>
      <c r="B1055" s="9" t="s">
        <v>1</v>
      </c>
      <c r="C1055" s="12"/>
      <c r="D1055" s="12"/>
      <c r="E1055" s="12"/>
      <c r="F1055" s="12"/>
    </row>
    <row r="1056" spans="1:6" x14ac:dyDescent="0.25">
      <c r="A1056" s="13"/>
      <c r="B1056" s="9" t="s">
        <v>15</v>
      </c>
      <c r="C1056" s="12"/>
      <c r="D1056" s="12"/>
      <c r="E1056" s="12"/>
      <c r="F1056" s="12"/>
    </row>
    <row r="1057" spans="1:6" x14ac:dyDescent="0.25">
      <c r="A1057" s="13"/>
      <c r="B1057" s="9" t="s">
        <v>3</v>
      </c>
      <c r="C1057" s="12"/>
      <c r="D1057" s="12"/>
      <c r="E1057" s="12"/>
      <c r="F1057" s="12"/>
    </row>
    <row r="1058" spans="1:6" ht="52.5" x14ac:dyDescent="0.25">
      <c r="A1058" s="31"/>
      <c r="B1058" s="40" t="s">
        <v>120</v>
      </c>
      <c r="C1058" s="34">
        <f t="shared" ref="C1058:D1058" si="201">SUM(C1060:C1062)</f>
        <v>0</v>
      </c>
      <c r="D1058" s="34">
        <f t="shared" si="201"/>
        <v>0</v>
      </c>
      <c r="E1058" s="32"/>
      <c r="F1058" s="32"/>
    </row>
    <row r="1059" spans="1:6" x14ac:dyDescent="0.25">
      <c r="A1059" s="13"/>
      <c r="B1059" s="9" t="s">
        <v>2</v>
      </c>
      <c r="C1059" s="12"/>
      <c r="D1059" s="12"/>
      <c r="E1059" s="12"/>
      <c r="F1059" s="12"/>
    </row>
    <row r="1060" spans="1:6" x14ac:dyDescent="0.25">
      <c r="A1060" s="13"/>
      <c r="B1060" s="9" t="s">
        <v>1</v>
      </c>
      <c r="C1060" s="12"/>
      <c r="D1060" s="12"/>
      <c r="E1060" s="12"/>
      <c r="F1060" s="12"/>
    </row>
    <row r="1061" spans="1:6" x14ac:dyDescent="0.25">
      <c r="A1061" s="13"/>
      <c r="B1061" s="9" t="s">
        <v>15</v>
      </c>
      <c r="C1061" s="12"/>
      <c r="D1061" s="12"/>
      <c r="E1061" s="12"/>
      <c r="F1061" s="12"/>
    </row>
    <row r="1062" spans="1:6" x14ac:dyDescent="0.25">
      <c r="A1062" s="13"/>
      <c r="B1062" s="9" t="s">
        <v>3</v>
      </c>
      <c r="C1062" s="12"/>
      <c r="D1062" s="12"/>
      <c r="E1062" s="12"/>
      <c r="F1062" s="12"/>
    </row>
    <row r="1063" spans="1:6" x14ac:dyDescent="0.25">
      <c r="A1063" s="46"/>
      <c r="B1063" s="47"/>
      <c r="C1063" s="48"/>
      <c r="D1063" s="48"/>
      <c r="E1063" s="48"/>
      <c r="F1063" s="48"/>
    </row>
    <row r="1064" spans="1:6" x14ac:dyDescent="0.25">
      <c r="A1064" s="46"/>
      <c r="B1064" s="47"/>
      <c r="C1064" s="48"/>
      <c r="D1064" s="48"/>
      <c r="E1064" s="48"/>
      <c r="F1064" s="48"/>
    </row>
    <row r="1065" spans="1:6" x14ac:dyDescent="0.25">
      <c r="A1065" s="46"/>
      <c r="B1065" s="47"/>
      <c r="C1065" s="48"/>
      <c r="D1065" s="48"/>
      <c r="E1065" s="48"/>
      <c r="F1065" s="48"/>
    </row>
    <row r="1066" spans="1:6" x14ac:dyDescent="0.25">
      <c r="A1066" s="46"/>
      <c r="B1066" s="47"/>
      <c r="C1066" s="48"/>
      <c r="D1066" s="48"/>
      <c r="E1066" s="48"/>
      <c r="F1066" s="48"/>
    </row>
    <row r="1067" spans="1:6" x14ac:dyDescent="0.25">
      <c r="A1067" s="46"/>
      <c r="B1067" s="47"/>
      <c r="C1067" s="48"/>
      <c r="D1067" s="48"/>
      <c r="E1067" s="48"/>
      <c r="F1067" s="48"/>
    </row>
    <row r="1068" spans="1:6" x14ac:dyDescent="0.25">
      <c r="A1068" s="46"/>
      <c r="B1068" s="47"/>
      <c r="C1068" s="48"/>
      <c r="D1068" s="48"/>
      <c r="E1068" s="48"/>
      <c r="F1068" s="48"/>
    </row>
    <row r="1069" spans="1:6" x14ac:dyDescent="0.25">
      <c r="A1069" s="46"/>
      <c r="B1069" s="47"/>
      <c r="C1069" s="48"/>
      <c r="D1069" s="48"/>
      <c r="E1069" s="48"/>
      <c r="F1069" s="48"/>
    </row>
    <row r="1070" spans="1:6" x14ac:dyDescent="0.25">
      <c r="A1070" s="46"/>
      <c r="B1070" s="47"/>
      <c r="C1070" s="48"/>
      <c r="D1070" s="48"/>
      <c r="E1070" s="48"/>
      <c r="F1070" s="48"/>
    </row>
    <row r="1071" spans="1:6" x14ac:dyDescent="0.25">
      <c r="A1071" s="46"/>
      <c r="B1071" s="47"/>
      <c r="C1071" s="48"/>
      <c r="D1071" s="48"/>
      <c r="E1071" s="48"/>
      <c r="F1071" s="48"/>
    </row>
    <row r="1072" spans="1:6" x14ac:dyDescent="0.25">
      <c r="A1072" s="46"/>
      <c r="B1072" s="47"/>
      <c r="C1072" s="48"/>
      <c r="D1072" s="48"/>
      <c r="E1072" s="48"/>
      <c r="F1072" s="48"/>
    </row>
    <row r="1073" spans="1:6" x14ac:dyDescent="0.25">
      <c r="A1073" s="46"/>
      <c r="B1073" s="47"/>
      <c r="C1073" s="48"/>
      <c r="D1073" s="48"/>
      <c r="E1073" s="48"/>
      <c r="F1073" s="48"/>
    </row>
    <row r="1074" spans="1:6" x14ac:dyDescent="0.25">
      <c r="A1074" s="46"/>
      <c r="B1074" s="47"/>
      <c r="C1074" s="48"/>
      <c r="D1074" s="48"/>
      <c r="E1074" s="48"/>
      <c r="F1074" s="48"/>
    </row>
    <row r="1075" spans="1:6" x14ac:dyDescent="0.25">
      <c r="A1075" s="46"/>
      <c r="B1075" s="47"/>
      <c r="C1075" s="48"/>
      <c r="D1075" s="48"/>
      <c r="E1075" s="48"/>
      <c r="F1075" s="48"/>
    </row>
    <row r="1076" spans="1:6" x14ac:dyDescent="0.25">
      <c r="A1076" s="46"/>
      <c r="B1076" s="47"/>
      <c r="C1076" s="48"/>
      <c r="D1076" s="48"/>
      <c r="E1076" s="48"/>
      <c r="F1076" s="48"/>
    </row>
    <row r="1077" spans="1:6" x14ac:dyDescent="0.25">
      <c r="A1077" s="46"/>
      <c r="B1077" s="47"/>
      <c r="C1077" s="48"/>
      <c r="D1077" s="48"/>
      <c r="E1077" s="48"/>
      <c r="F1077" s="48"/>
    </row>
    <row r="1078" spans="1:6" x14ac:dyDescent="0.25">
      <c r="A1078" s="46"/>
      <c r="B1078" s="47"/>
      <c r="C1078" s="48"/>
      <c r="D1078" s="48"/>
      <c r="E1078" s="48"/>
      <c r="F1078" s="48"/>
    </row>
    <row r="1079" spans="1:6" x14ac:dyDescent="0.25">
      <c r="A1079" s="46"/>
      <c r="B1079" s="47"/>
      <c r="C1079" s="48"/>
      <c r="D1079" s="48"/>
      <c r="E1079" s="48"/>
      <c r="F1079" s="48"/>
    </row>
    <row r="1080" spans="1:6" x14ac:dyDescent="0.25">
      <c r="A1080" s="46"/>
      <c r="B1080" s="47"/>
      <c r="C1080" s="48"/>
      <c r="D1080" s="48"/>
      <c r="E1080" s="48"/>
      <c r="F1080" s="48"/>
    </row>
    <row r="1081" spans="1:6" x14ac:dyDescent="0.25">
      <c r="A1081" s="46"/>
      <c r="B1081" s="47"/>
      <c r="C1081" s="48"/>
      <c r="D1081" s="48"/>
      <c r="E1081" s="48"/>
      <c r="F1081" s="48"/>
    </row>
    <row r="1082" spans="1:6" x14ac:dyDescent="0.25">
      <c r="A1082" s="46"/>
      <c r="B1082" s="47"/>
      <c r="C1082" s="48"/>
      <c r="D1082" s="48"/>
      <c r="E1082" s="48"/>
      <c r="F1082" s="48"/>
    </row>
    <row r="1083" spans="1:6" x14ac:dyDescent="0.25">
      <c r="A1083" s="46"/>
      <c r="B1083" s="47"/>
      <c r="C1083" s="48"/>
      <c r="D1083" s="48"/>
      <c r="E1083" s="48"/>
      <c r="F1083" s="48"/>
    </row>
    <row r="1084" spans="1:6" x14ac:dyDescent="0.25">
      <c r="A1084" s="46"/>
      <c r="B1084" s="47"/>
      <c r="C1084" s="48"/>
      <c r="D1084" s="48"/>
      <c r="E1084" s="48"/>
      <c r="F1084" s="48"/>
    </row>
    <row r="1085" spans="1:6" x14ac:dyDescent="0.25">
      <c r="A1085" s="46"/>
      <c r="B1085" s="47"/>
      <c r="C1085" s="48"/>
      <c r="D1085" s="48"/>
      <c r="E1085" s="48"/>
      <c r="F1085" s="48"/>
    </row>
    <row r="1086" spans="1:6" x14ac:dyDescent="0.25">
      <c r="A1086" s="46"/>
      <c r="B1086" s="47"/>
      <c r="C1086" s="48"/>
      <c r="D1086" s="48"/>
      <c r="E1086" s="48"/>
      <c r="F1086" s="48"/>
    </row>
    <row r="1087" spans="1:6" x14ac:dyDescent="0.25">
      <c r="A1087" s="46"/>
      <c r="B1087" s="47"/>
      <c r="C1087" s="48"/>
      <c r="D1087" s="48"/>
      <c r="E1087" s="48"/>
      <c r="F1087" s="48"/>
    </row>
    <row r="1088" spans="1:6" x14ac:dyDescent="0.25">
      <c r="A1088" s="46"/>
      <c r="B1088" s="47"/>
      <c r="C1088" s="48"/>
      <c r="D1088" s="48"/>
      <c r="E1088" s="48"/>
      <c r="F1088" s="48"/>
    </row>
    <row r="1089" spans="1:6" x14ac:dyDescent="0.25">
      <c r="A1089" s="46"/>
      <c r="B1089" s="47"/>
      <c r="C1089" s="48"/>
      <c r="D1089" s="48"/>
      <c r="E1089" s="48"/>
      <c r="F1089" s="48"/>
    </row>
    <row r="1090" spans="1:6" x14ac:dyDescent="0.25">
      <c r="A1090" s="46"/>
      <c r="B1090" s="47"/>
      <c r="C1090" s="48"/>
      <c r="D1090" s="48"/>
      <c r="E1090" s="48"/>
      <c r="F1090" s="48"/>
    </row>
    <row r="1091" spans="1:6" x14ac:dyDescent="0.25">
      <c r="A1091" s="46"/>
      <c r="B1091" s="47"/>
      <c r="C1091" s="48"/>
      <c r="D1091" s="48"/>
      <c r="E1091" s="48"/>
      <c r="F1091" s="48"/>
    </row>
    <row r="1092" spans="1:6" x14ac:dyDescent="0.25">
      <c r="A1092" s="46"/>
      <c r="B1092" s="47"/>
      <c r="C1092" s="48"/>
      <c r="D1092" s="48"/>
      <c r="E1092" s="48"/>
      <c r="F1092" s="48"/>
    </row>
    <row r="1093" spans="1:6" x14ac:dyDescent="0.25">
      <c r="A1093" s="46"/>
      <c r="B1093" s="47"/>
      <c r="C1093" s="48"/>
      <c r="D1093" s="48"/>
      <c r="E1093" s="48"/>
      <c r="F1093" s="48"/>
    </row>
    <row r="1094" spans="1:6" x14ac:dyDescent="0.25">
      <c r="A1094" s="46"/>
      <c r="B1094" s="47"/>
      <c r="C1094" s="48"/>
      <c r="D1094" s="48"/>
      <c r="E1094" s="48"/>
      <c r="F1094" s="48"/>
    </row>
    <row r="1095" spans="1:6" x14ac:dyDescent="0.25">
      <c r="A1095" s="46"/>
      <c r="B1095" s="47"/>
      <c r="C1095" s="48"/>
      <c r="D1095" s="48"/>
      <c r="E1095" s="48"/>
      <c r="F1095" s="48"/>
    </row>
    <row r="1096" spans="1:6" x14ac:dyDescent="0.25">
      <c r="A1096" s="46"/>
      <c r="B1096" s="47"/>
      <c r="C1096" s="48"/>
      <c r="D1096" s="48"/>
      <c r="E1096" s="48"/>
      <c r="F1096" s="48"/>
    </row>
    <row r="1097" spans="1:6" x14ac:dyDescent="0.25">
      <c r="A1097" s="46"/>
      <c r="B1097" s="47"/>
      <c r="C1097" s="48"/>
      <c r="D1097" s="48"/>
      <c r="E1097" s="48"/>
      <c r="F1097" s="48"/>
    </row>
    <row r="1098" spans="1:6" x14ac:dyDescent="0.25">
      <c r="A1098" s="46"/>
      <c r="B1098" s="47"/>
      <c r="C1098" s="48"/>
      <c r="D1098" s="48"/>
      <c r="E1098" s="48"/>
      <c r="F1098" s="48"/>
    </row>
    <row r="1099" spans="1:6" x14ac:dyDescent="0.25">
      <c r="A1099" s="46"/>
      <c r="B1099" s="47"/>
      <c r="C1099" s="48"/>
      <c r="D1099" s="48"/>
      <c r="E1099" s="48"/>
      <c r="F1099" s="48"/>
    </row>
    <row r="1100" spans="1:6" x14ac:dyDescent="0.25">
      <c r="A1100" s="46"/>
      <c r="B1100" s="47"/>
      <c r="C1100" s="48"/>
      <c r="D1100" s="48"/>
      <c r="E1100" s="48"/>
      <c r="F1100" s="48"/>
    </row>
    <row r="1101" spans="1:6" x14ac:dyDescent="0.25">
      <c r="A1101" s="46"/>
      <c r="B1101" s="47"/>
      <c r="C1101" s="48"/>
      <c r="D1101" s="48"/>
      <c r="E1101" s="48"/>
      <c r="F1101" s="48"/>
    </row>
    <row r="1102" spans="1:6" x14ac:dyDescent="0.25">
      <c r="A1102" s="46"/>
      <c r="B1102" s="47"/>
      <c r="C1102" s="48"/>
      <c r="D1102" s="48"/>
      <c r="E1102" s="48"/>
      <c r="F1102" s="48"/>
    </row>
    <row r="1103" spans="1:6" x14ac:dyDescent="0.25">
      <c r="A1103" s="46"/>
      <c r="B1103" s="47"/>
      <c r="C1103" s="48"/>
      <c r="D1103" s="48"/>
      <c r="E1103" s="48"/>
      <c r="F1103" s="48"/>
    </row>
    <row r="1104" spans="1:6" x14ac:dyDescent="0.25">
      <c r="A1104" s="46"/>
      <c r="B1104" s="47"/>
      <c r="C1104" s="48"/>
      <c r="D1104" s="48"/>
      <c r="E1104" s="48"/>
      <c r="F1104" s="48"/>
    </row>
    <row r="1105" spans="1:6" x14ac:dyDescent="0.25">
      <c r="A1105" s="46"/>
      <c r="B1105" s="47"/>
      <c r="C1105" s="48"/>
      <c r="D1105" s="48"/>
      <c r="E1105" s="48"/>
      <c r="F1105" s="48"/>
    </row>
    <row r="1106" spans="1:6" x14ac:dyDescent="0.25">
      <c r="A1106" s="2"/>
      <c r="B1106" s="1"/>
      <c r="C1106" s="1"/>
      <c r="D1106" s="1"/>
      <c r="E1106" s="1"/>
      <c r="F1106" s="1"/>
    </row>
    <row r="1107" spans="1:6" x14ac:dyDescent="0.25">
      <c r="A1107" s="2"/>
      <c r="B1107" s="1"/>
      <c r="C1107" s="1"/>
      <c r="D1107" s="1"/>
      <c r="E1107" s="1"/>
      <c r="F1107" s="1"/>
    </row>
    <row r="1108" spans="1:6" x14ac:dyDescent="0.25">
      <c r="A1108" s="2"/>
      <c r="B1108" s="1"/>
      <c r="C1108" s="82"/>
      <c r="D1108" s="82"/>
      <c r="E1108" s="24"/>
      <c r="F1108" s="39" t="e">
        <f>#REF!</f>
        <v>#REF!</v>
      </c>
    </row>
    <row r="1109" spans="1:6" ht="96" customHeight="1" x14ac:dyDescent="0.25">
      <c r="A1109" s="75" t="s">
        <v>13</v>
      </c>
      <c r="B1109" s="75"/>
      <c r="C1109" s="75"/>
      <c r="D1109" s="75"/>
      <c r="E1109" s="75"/>
      <c r="F1109" s="75"/>
    </row>
    <row r="1110" spans="1:6" x14ac:dyDescent="0.25">
      <c r="A1110" s="2"/>
      <c r="B1110" s="1"/>
      <c r="C1110" s="1"/>
      <c r="D1110" s="1"/>
      <c r="E1110" s="1"/>
      <c r="F1110" s="1"/>
    </row>
    <row r="1111" spans="1:6" x14ac:dyDescent="0.25">
      <c r="A1111" s="2"/>
      <c r="B1111" s="1"/>
      <c r="C1111" s="1"/>
      <c r="D1111" s="1"/>
      <c r="E1111" s="1"/>
      <c r="F1111" s="1"/>
    </row>
    <row r="1112" spans="1:6" x14ac:dyDescent="0.25">
      <c r="A1112" s="2"/>
      <c r="B1112" s="1"/>
      <c r="C1112" s="1"/>
      <c r="D1112" s="1"/>
      <c r="E1112" s="1"/>
      <c r="F1112" s="1"/>
    </row>
    <row r="1113" spans="1:6" x14ac:dyDescent="0.25">
      <c r="A1113" s="2"/>
      <c r="B1113" s="1"/>
      <c r="C1113" s="1"/>
      <c r="D1113" s="1"/>
      <c r="E1113" s="1"/>
      <c r="F1113" s="1"/>
    </row>
    <row r="1114" spans="1:6" x14ac:dyDescent="0.25">
      <c r="A1114" s="2"/>
      <c r="B1114" s="1"/>
      <c r="C1114" s="1"/>
      <c r="D1114" s="1"/>
      <c r="E1114" s="1"/>
      <c r="F1114" s="1"/>
    </row>
    <row r="1115" spans="1:6" x14ac:dyDescent="0.25">
      <c r="A1115" s="2"/>
      <c r="B1115" s="1"/>
      <c r="C1115" s="1"/>
      <c r="D1115" s="1"/>
      <c r="E1115" s="1"/>
      <c r="F1115" s="1"/>
    </row>
    <row r="1116" spans="1:6" x14ac:dyDescent="0.25">
      <c r="A1116" s="2"/>
      <c r="B1116" s="1"/>
      <c r="C1116" s="1"/>
      <c r="D1116" s="1"/>
      <c r="E1116" s="1"/>
      <c r="F1116" s="1"/>
    </row>
    <row r="1117" spans="1:6" x14ac:dyDescent="0.25">
      <c r="A1117" s="2"/>
      <c r="B1117" s="1"/>
      <c r="C1117" s="1"/>
      <c r="D1117" s="1"/>
      <c r="E1117" s="1"/>
      <c r="F1117" s="1"/>
    </row>
    <row r="1118" spans="1:6" x14ac:dyDescent="0.25">
      <c r="A1118" s="2"/>
      <c r="B1118" s="1"/>
      <c r="C1118" s="1"/>
      <c r="D1118" s="1"/>
      <c r="E1118" s="1"/>
      <c r="F1118" s="1"/>
    </row>
    <row r="1119" spans="1:6" x14ac:dyDescent="0.25">
      <c r="A1119" s="2"/>
      <c r="B1119" s="1"/>
      <c r="C1119" s="1"/>
      <c r="D1119" s="1"/>
      <c r="E1119" s="1"/>
      <c r="F1119" s="1"/>
    </row>
    <row r="1120" spans="1:6" x14ac:dyDescent="0.25">
      <c r="A1120" s="2"/>
      <c r="B1120" s="1"/>
      <c r="C1120" s="1"/>
      <c r="D1120" s="1"/>
      <c r="E1120" s="1"/>
      <c r="F1120" s="1"/>
    </row>
    <row r="1121" spans="1:6" x14ac:dyDescent="0.25">
      <c r="A1121" s="2"/>
      <c r="B1121" s="1"/>
      <c r="C1121" s="1"/>
      <c r="D1121" s="1"/>
      <c r="E1121" s="1"/>
      <c r="F1121" s="1"/>
    </row>
    <row r="1122" spans="1:6" x14ac:dyDescent="0.25">
      <c r="A1122" s="2"/>
      <c r="B1122" s="1"/>
      <c r="C1122" s="1"/>
      <c r="D1122" s="1"/>
      <c r="E1122" s="1"/>
      <c r="F1122" s="1"/>
    </row>
  </sheetData>
  <mergeCells count="33">
    <mergeCell ref="A506:F506"/>
    <mergeCell ref="A867:F867"/>
    <mergeCell ref="A517:F517"/>
    <mergeCell ref="A518:F518"/>
    <mergeCell ref="A544:F544"/>
    <mergeCell ref="A750:F750"/>
    <mergeCell ref="A816:F816"/>
    <mergeCell ref="A321:F321"/>
    <mergeCell ref="A347:F347"/>
    <mergeCell ref="A458:F458"/>
    <mergeCell ref="A474:F474"/>
    <mergeCell ref="A485:F485"/>
    <mergeCell ref="A81:F81"/>
    <mergeCell ref="A122:F122"/>
    <mergeCell ref="A228:F228"/>
    <mergeCell ref="A255:F255"/>
    <mergeCell ref="A254:F254"/>
    <mergeCell ref="E1:F1"/>
    <mergeCell ref="A1109:F1109"/>
    <mergeCell ref="A6:F6"/>
    <mergeCell ref="A5:F5"/>
    <mergeCell ref="A11:A13"/>
    <mergeCell ref="B11:B13"/>
    <mergeCell ref="C11:D11"/>
    <mergeCell ref="E11:E13"/>
    <mergeCell ref="F11:F13"/>
    <mergeCell ref="A3:F3"/>
    <mergeCell ref="A4:F4"/>
    <mergeCell ref="A7:F7"/>
    <mergeCell ref="A8:F8"/>
    <mergeCell ref="A9:F9"/>
    <mergeCell ref="C1108:D1108"/>
    <mergeCell ref="A25:F25"/>
  </mergeCells>
  <pageMargins left="0.23958333333333334" right="0.15625" top="0.76041666666666663" bottom="0.75" header="0.3" footer="0.3"/>
  <pageSetup paperSize="9" scale="42" orientation="landscape" r:id="rId1"/>
  <rowBreaks count="5" manualBreakCount="5">
    <brk id="686" max="13" man="1"/>
    <brk id="710" max="13" man="1"/>
    <brk id="859" max="13" man="1"/>
    <brk id="972" max="13" man="1"/>
    <brk id="10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4"/>
  <sheetViews>
    <sheetView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37.28515625" customWidth="1"/>
    <col min="2" max="3" width="9.140625" style="3"/>
    <col min="4" max="4" width="10.5703125" style="3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19</v>
      </c>
    </row>
    <row r="2" spans="1:10" x14ac:dyDescent="0.25">
      <c r="A2" s="97" t="s">
        <v>6</v>
      </c>
      <c r="B2" s="97"/>
      <c r="C2" s="97"/>
      <c r="D2" s="97"/>
      <c r="E2" s="97"/>
      <c r="F2" s="97"/>
      <c r="G2" s="97"/>
      <c r="H2" s="97"/>
    </row>
    <row r="3" spans="1:10" x14ac:dyDescent="0.25">
      <c r="A3" s="98" t="s">
        <v>22</v>
      </c>
      <c r="B3" s="98"/>
      <c r="C3" s="98"/>
      <c r="D3" s="98"/>
      <c r="E3" s="98"/>
      <c r="F3" s="98"/>
      <c r="G3" s="7">
        <v>2024</v>
      </c>
      <c r="H3" s="6" t="s">
        <v>299</v>
      </c>
    </row>
    <row r="4" spans="1:10" x14ac:dyDescent="0.25">
      <c r="A4" s="99" t="s">
        <v>444</v>
      </c>
      <c r="B4" s="99"/>
      <c r="C4" s="99"/>
      <c r="D4" s="99"/>
      <c r="E4" s="99"/>
      <c r="F4" s="99"/>
      <c r="G4" s="99"/>
      <c r="H4" s="99"/>
    </row>
    <row r="5" spans="1:10" ht="8.25" customHeight="1" x14ac:dyDescent="0.25">
      <c r="A5" s="78" t="s">
        <v>17</v>
      </c>
      <c r="B5" s="78"/>
      <c r="C5" s="78"/>
      <c r="D5" s="78"/>
      <c r="E5" s="78"/>
      <c r="F5" s="78"/>
      <c r="G5" s="78"/>
      <c r="H5" s="78"/>
      <c r="I5" s="17"/>
      <c r="J5" s="17"/>
    </row>
    <row r="6" spans="1:10" x14ac:dyDescent="0.25">
      <c r="A6" s="77" t="s">
        <v>5</v>
      </c>
      <c r="B6" s="77"/>
      <c r="C6" s="77"/>
      <c r="D6" s="77"/>
      <c r="E6" s="77"/>
      <c r="F6" s="77"/>
      <c r="G6" s="77"/>
      <c r="H6" s="77"/>
      <c r="I6" s="18"/>
      <c r="J6" s="18"/>
    </row>
    <row r="7" spans="1:10" ht="8.25" customHeight="1" x14ac:dyDescent="0.25">
      <c r="A7" s="78" t="s">
        <v>16</v>
      </c>
      <c r="B7" s="78"/>
      <c r="C7" s="78"/>
      <c r="D7" s="78"/>
      <c r="E7" s="78"/>
      <c r="F7" s="78"/>
      <c r="G7" s="78"/>
      <c r="H7" s="78"/>
      <c r="I7" s="17"/>
      <c r="J7" s="17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ht="30" customHeight="1" x14ac:dyDescent="0.25">
      <c r="A9" s="105" t="s">
        <v>445</v>
      </c>
      <c r="B9" s="105"/>
      <c r="C9" s="105"/>
      <c r="D9" s="105"/>
      <c r="E9" s="105"/>
      <c r="F9" s="105"/>
      <c r="G9" s="105"/>
      <c r="H9" s="105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9.75" customHeight="1" x14ac:dyDescent="0.25">
      <c r="A11" s="20" t="s">
        <v>28</v>
      </c>
      <c r="B11" s="20" t="s">
        <v>23</v>
      </c>
      <c r="C11" s="20" t="s">
        <v>24</v>
      </c>
      <c r="D11" s="21" t="s">
        <v>27</v>
      </c>
      <c r="E11" s="101" t="s">
        <v>25</v>
      </c>
      <c r="F11" s="101"/>
      <c r="G11" s="100" t="s">
        <v>26</v>
      </c>
      <c r="H11" s="100"/>
    </row>
    <row r="12" spans="1:10" ht="69.75" customHeight="1" x14ac:dyDescent="0.25">
      <c r="A12" s="69" t="s">
        <v>139</v>
      </c>
      <c r="B12" s="19">
        <v>0</v>
      </c>
      <c r="C12" s="19">
        <v>0</v>
      </c>
      <c r="D12" s="38" t="e">
        <f>C12/B12*100-100</f>
        <v>#DIV/0!</v>
      </c>
      <c r="E12" s="102"/>
      <c r="F12" s="102"/>
      <c r="G12" s="103"/>
      <c r="H12" s="103"/>
    </row>
    <row r="13" spans="1:10" ht="59.25" customHeight="1" x14ac:dyDescent="0.25">
      <c r="A13" s="69" t="s">
        <v>140</v>
      </c>
      <c r="B13" s="19">
        <v>80.7</v>
      </c>
      <c r="C13" s="19">
        <v>80.7</v>
      </c>
      <c r="D13" s="38">
        <f>C13/B13*100-100</f>
        <v>0</v>
      </c>
      <c r="E13" s="102"/>
      <c r="F13" s="102"/>
      <c r="G13" s="103"/>
      <c r="H13" s="103"/>
    </row>
    <row r="14" spans="1:10" ht="38.25" customHeight="1" x14ac:dyDescent="0.25">
      <c r="A14" s="22" t="s">
        <v>29</v>
      </c>
      <c r="B14" s="22" t="s">
        <v>23</v>
      </c>
      <c r="C14" s="22" t="s">
        <v>24</v>
      </c>
      <c r="D14" s="23" t="s">
        <v>27</v>
      </c>
      <c r="E14" s="95" t="s">
        <v>25</v>
      </c>
      <c r="F14" s="95"/>
      <c r="G14" s="96" t="s">
        <v>26</v>
      </c>
      <c r="H14" s="96"/>
    </row>
    <row r="15" spans="1:10" s="35" customFormat="1" ht="52.5" customHeight="1" x14ac:dyDescent="0.25">
      <c r="A15" s="68" t="s">
        <v>141</v>
      </c>
      <c r="B15" s="19">
        <v>100</v>
      </c>
      <c r="C15" s="19">
        <v>100</v>
      </c>
      <c r="D15" s="38">
        <f>C15/B15*100-100</f>
        <v>0</v>
      </c>
      <c r="E15" s="93"/>
      <c r="F15" s="93"/>
      <c r="G15" s="94"/>
      <c r="H15" s="94"/>
    </row>
    <row r="16" spans="1:10" s="35" customFormat="1" ht="44.25" customHeight="1" x14ac:dyDescent="0.25">
      <c r="A16" s="68" t="s">
        <v>142</v>
      </c>
      <c r="B16" s="19">
        <v>0</v>
      </c>
      <c r="C16" s="19">
        <v>0</v>
      </c>
      <c r="D16" s="38" t="e">
        <f>C16/B16*100-100</f>
        <v>#DIV/0!</v>
      </c>
      <c r="E16" s="93"/>
      <c r="F16" s="93"/>
      <c r="G16" s="94"/>
      <c r="H16" s="94"/>
    </row>
    <row r="17" spans="1:8" s="35" customFormat="1" ht="39.75" customHeight="1" x14ac:dyDescent="0.25">
      <c r="A17" s="68" t="s">
        <v>143</v>
      </c>
      <c r="B17" s="19">
        <v>0</v>
      </c>
      <c r="C17" s="19">
        <v>0</v>
      </c>
      <c r="D17" s="38" t="e">
        <f>C17/B17*100-100</f>
        <v>#DIV/0!</v>
      </c>
      <c r="E17" s="93"/>
      <c r="F17" s="93"/>
      <c r="G17" s="94"/>
      <c r="H17" s="94"/>
    </row>
    <row r="18" spans="1:8" s="35" customFormat="1" ht="39.75" customHeight="1" x14ac:dyDescent="0.25">
      <c r="A18" s="68" t="s">
        <v>144</v>
      </c>
      <c r="B18" s="19">
        <v>100</v>
      </c>
      <c r="C18" s="19">
        <v>100</v>
      </c>
      <c r="D18" s="38">
        <f>C18/B18*100-100</f>
        <v>0</v>
      </c>
      <c r="E18" s="93"/>
      <c r="F18" s="93"/>
      <c r="G18" s="94"/>
      <c r="H18" s="94"/>
    </row>
    <row r="19" spans="1:8" s="35" customFormat="1" ht="82.5" customHeight="1" x14ac:dyDescent="0.25">
      <c r="A19" s="68" t="s">
        <v>145</v>
      </c>
      <c r="B19" s="19">
        <v>100</v>
      </c>
      <c r="C19" s="19">
        <v>100</v>
      </c>
      <c r="D19" s="38">
        <f t="shared" ref="D19:D61" si="0">C19/B19*100-100</f>
        <v>0</v>
      </c>
      <c r="E19" s="93"/>
      <c r="F19" s="93"/>
      <c r="G19" s="94"/>
      <c r="H19" s="94"/>
    </row>
    <row r="20" spans="1:8" s="35" customFormat="1" ht="69.75" customHeight="1" x14ac:dyDescent="0.25">
      <c r="A20" s="68" t="s">
        <v>146</v>
      </c>
      <c r="B20" s="19">
        <v>80.7</v>
      </c>
      <c r="C20" s="19">
        <v>80.7</v>
      </c>
      <c r="D20" s="38">
        <f t="shared" si="0"/>
        <v>0</v>
      </c>
      <c r="E20" s="93"/>
      <c r="F20" s="93"/>
      <c r="G20" s="94"/>
      <c r="H20" s="94"/>
    </row>
    <row r="21" spans="1:8" s="35" customFormat="1" ht="69.75" customHeight="1" x14ac:dyDescent="0.25">
      <c r="A21" s="68" t="s">
        <v>147</v>
      </c>
      <c r="B21" s="19">
        <v>78.5</v>
      </c>
      <c r="C21" s="19">
        <v>78.5</v>
      </c>
      <c r="D21" s="38">
        <f t="shared" si="0"/>
        <v>0</v>
      </c>
      <c r="E21" s="93"/>
      <c r="F21" s="93"/>
      <c r="G21" s="94"/>
      <c r="H21" s="94"/>
    </row>
    <row r="22" spans="1:8" s="35" customFormat="1" ht="51" customHeight="1" x14ac:dyDescent="0.25">
      <c r="A22" s="68" t="s">
        <v>148</v>
      </c>
      <c r="B22" s="19">
        <v>8</v>
      </c>
      <c r="C22" s="19">
        <v>8</v>
      </c>
      <c r="D22" s="38">
        <f t="shared" si="0"/>
        <v>0</v>
      </c>
      <c r="E22" s="93"/>
      <c r="F22" s="93"/>
      <c r="G22" s="94"/>
      <c r="H22" s="94"/>
    </row>
    <row r="23" spans="1:8" s="35" customFormat="1" ht="30.75" customHeight="1" x14ac:dyDescent="0.25">
      <c r="A23" s="68" t="s">
        <v>149</v>
      </c>
      <c r="B23" s="19">
        <v>0</v>
      </c>
      <c r="C23" s="19">
        <v>0</v>
      </c>
      <c r="D23" s="38" t="e">
        <f t="shared" si="0"/>
        <v>#DIV/0!</v>
      </c>
      <c r="E23" s="93"/>
      <c r="F23" s="93"/>
      <c r="G23" s="94"/>
      <c r="H23" s="94"/>
    </row>
    <row r="24" spans="1:8" s="35" customFormat="1" ht="31.5" customHeight="1" x14ac:dyDescent="0.25">
      <c r="A24" s="68" t="s">
        <v>150</v>
      </c>
      <c r="B24" s="19">
        <v>200</v>
      </c>
      <c r="C24" s="19">
        <v>200</v>
      </c>
      <c r="D24" s="38">
        <f t="shared" si="0"/>
        <v>0</v>
      </c>
      <c r="E24" s="93"/>
      <c r="F24" s="93"/>
      <c r="G24" s="94"/>
      <c r="H24" s="94"/>
    </row>
    <row r="25" spans="1:8" s="35" customFormat="1" ht="39" customHeight="1" x14ac:dyDescent="0.25">
      <c r="A25" s="22" t="s">
        <v>42</v>
      </c>
      <c r="B25" s="22" t="s">
        <v>23</v>
      </c>
      <c r="C25" s="22" t="s">
        <v>24</v>
      </c>
      <c r="D25" s="23" t="s">
        <v>27</v>
      </c>
      <c r="E25" s="95" t="s">
        <v>25</v>
      </c>
      <c r="F25" s="95"/>
      <c r="G25" s="96" t="s">
        <v>26</v>
      </c>
      <c r="H25" s="96"/>
    </row>
    <row r="26" spans="1:8" s="35" customFormat="1" ht="45.75" customHeight="1" x14ac:dyDescent="0.25">
      <c r="A26" s="68" t="s">
        <v>151</v>
      </c>
      <c r="B26" s="19">
        <v>0</v>
      </c>
      <c r="C26" s="19">
        <v>0</v>
      </c>
      <c r="D26" s="38" t="e">
        <f t="shared" si="0"/>
        <v>#DIV/0!</v>
      </c>
      <c r="E26" s="93"/>
      <c r="F26" s="93"/>
      <c r="G26" s="94"/>
      <c r="H26" s="94"/>
    </row>
    <row r="27" spans="1:8" s="35" customFormat="1" ht="45.75" customHeight="1" x14ac:dyDescent="0.25">
      <c r="A27" s="68" t="s">
        <v>152</v>
      </c>
      <c r="B27" s="19">
        <v>8</v>
      </c>
      <c r="C27" s="19">
        <v>8</v>
      </c>
      <c r="D27" s="38">
        <f t="shared" si="0"/>
        <v>0</v>
      </c>
      <c r="E27" s="93"/>
      <c r="F27" s="93"/>
      <c r="G27" s="94"/>
      <c r="H27" s="94"/>
    </row>
    <row r="28" spans="1:8" s="35" customFormat="1" ht="45.75" customHeight="1" x14ac:dyDescent="0.25">
      <c r="A28" s="68" t="s">
        <v>153</v>
      </c>
      <c r="B28" s="19">
        <v>100</v>
      </c>
      <c r="C28" s="19">
        <v>100</v>
      </c>
      <c r="D28" s="38">
        <f t="shared" si="0"/>
        <v>0</v>
      </c>
      <c r="E28" s="93"/>
      <c r="F28" s="93"/>
      <c r="G28" s="94"/>
      <c r="H28" s="94"/>
    </row>
    <row r="29" spans="1:8" s="35" customFormat="1" ht="45.75" customHeight="1" x14ac:dyDescent="0.25">
      <c r="A29" s="68" t="s">
        <v>154</v>
      </c>
      <c r="B29" s="19">
        <v>0</v>
      </c>
      <c r="C29" s="19">
        <v>0</v>
      </c>
      <c r="D29" s="38" t="e">
        <f t="shared" si="0"/>
        <v>#DIV/0!</v>
      </c>
      <c r="E29" s="93"/>
      <c r="F29" s="93"/>
      <c r="G29" s="94"/>
      <c r="H29" s="94"/>
    </row>
    <row r="30" spans="1:8" s="35" customFormat="1" ht="45.75" customHeight="1" x14ac:dyDescent="0.25">
      <c r="A30" s="68" t="s">
        <v>155</v>
      </c>
      <c r="B30" s="19">
        <v>14</v>
      </c>
      <c r="C30" s="19">
        <v>14</v>
      </c>
      <c r="D30" s="38">
        <f t="shared" si="0"/>
        <v>0</v>
      </c>
      <c r="E30" s="93"/>
      <c r="F30" s="93"/>
      <c r="G30" s="94"/>
      <c r="H30" s="94"/>
    </row>
    <row r="31" spans="1:8" s="35" customFormat="1" ht="45.75" customHeight="1" x14ac:dyDescent="0.25">
      <c r="A31" s="68" t="s">
        <v>156</v>
      </c>
      <c r="B31" s="19">
        <v>0</v>
      </c>
      <c r="C31" s="19">
        <v>0</v>
      </c>
      <c r="D31" s="38" t="e">
        <f t="shared" si="0"/>
        <v>#DIV/0!</v>
      </c>
      <c r="E31" s="93"/>
      <c r="F31" s="93"/>
      <c r="G31" s="94"/>
      <c r="H31" s="94"/>
    </row>
    <row r="32" spans="1:8" s="35" customFormat="1" ht="39.75" customHeight="1" x14ac:dyDescent="0.25">
      <c r="A32" s="68" t="s">
        <v>157</v>
      </c>
      <c r="B32" s="19">
        <v>0</v>
      </c>
      <c r="C32" s="19">
        <v>0</v>
      </c>
      <c r="D32" s="38" t="e">
        <f t="shared" si="0"/>
        <v>#DIV/0!</v>
      </c>
      <c r="E32" s="93"/>
      <c r="F32" s="93"/>
      <c r="G32" s="94"/>
      <c r="H32" s="94"/>
    </row>
    <row r="33" spans="1:8" s="35" customFormat="1" ht="29.25" customHeight="1" x14ac:dyDescent="0.25">
      <c r="A33" s="68" t="s">
        <v>158</v>
      </c>
      <c r="B33" s="19">
        <v>100</v>
      </c>
      <c r="C33" s="19">
        <v>100</v>
      </c>
      <c r="D33" s="38">
        <f t="shared" si="0"/>
        <v>0</v>
      </c>
      <c r="E33" s="93"/>
      <c r="F33" s="93"/>
      <c r="G33" s="94"/>
      <c r="H33" s="94"/>
    </row>
    <row r="34" spans="1:8" s="35" customFormat="1" ht="29.25" customHeight="1" x14ac:dyDescent="0.25">
      <c r="A34" s="68" t="s">
        <v>159</v>
      </c>
      <c r="B34" s="19">
        <v>100</v>
      </c>
      <c r="C34" s="19">
        <v>100</v>
      </c>
      <c r="D34" s="38">
        <f t="shared" si="0"/>
        <v>0</v>
      </c>
      <c r="E34" s="93"/>
      <c r="F34" s="93"/>
      <c r="G34" s="94"/>
      <c r="H34" s="94"/>
    </row>
    <row r="35" spans="1:8" s="35" customFormat="1" ht="29.25" customHeight="1" x14ac:dyDescent="0.25">
      <c r="A35" s="68" t="s">
        <v>163</v>
      </c>
      <c r="B35" s="19">
        <v>0</v>
      </c>
      <c r="C35" s="19">
        <v>0</v>
      </c>
      <c r="D35" s="38" t="e">
        <f t="shared" si="0"/>
        <v>#DIV/0!</v>
      </c>
      <c r="E35" s="93"/>
      <c r="F35" s="93"/>
      <c r="G35" s="94"/>
      <c r="H35" s="94"/>
    </row>
    <row r="36" spans="1:8" s="35" customFormat="1" ht="29.25" customHeight="1" x14ac:dyDescent="0.25">
      <c r="A36" s="68" t="s">
        <v>164</v>
      </c>
      <c r="B36" s="19">
        <v>0</v>
      </c>
      <c r="C36" s="19">
        <v>0</v>
      </c>
      <c r="D36" s="38" t="e">
        <f t="shared" si="0"/>
        <v>#DIV/0!</v>
      </c>
      <c r="E36" s="93"/>
      <c r="F36" s="93"/>
      <c r="G36" s="94"/>
      <c r="H36" s="94"/>
    </row>
    <row r="37" spans="1:8" s="35" customFormat="1" ht="29.25" customHeight="1" x14ac:dyDescent="0.25">
      <c r="A37" s="68" t="s">
        <v>165</v>
      </c>
      <c r="B37" s="19">
        <v>0</v>
      </c>
      <c r="C37" s="19">
        <v>0</v>
      </c>
      <c r="D37" s="38" t="e">
        <f t="shared" si="0"/>
        <v>#DIV/0!</v>
      </c>
      <c r="E37" s="93"/>
      <c r="F37" s="93"/>
      <c r="G37" s="94"/>
      <c r="H37" s="94"/>
    </row>
    <row r="38" spans="1:8" s="35" customFormat="1" ht="29.25" customHeight="1" x14ac:dyDescent="0.25">
      <c r="A38" s="68" t="s">
        <v>166</v>
      </c>
      <c r="B38" s="19">
        <v>0</v>
      </c>
      <c r="C38" s="19">
        <v>0</v>
      </c>
      <c r="D38" s="38" t="e">
        <f t="shared" si="0"/>
        <v>#DIV/0!</v>
      </c>
      <c r="E38" s="93"/>
      <c r="F38" s="93"/>
      <c r="G38" s="94"/>
      <c r="H38" s="94"/>
    </row>
    <row r="39" spans="1:8" s="35" customFormat="1" ht="39" customHeight="1" x14ac:dyDescent="0.25">
      <c r="A39" s="68" t="s">
        <v>167</v>
      </c>
      <c r="B39" s="19">
        <v>100</v>
      </c>
      <c r="C39" s="19">
        <v>100</v>
      </c>
      <c r="D39" s="38">
        <f t="shared" si="0"/>
        <v>0</v>
      </c>
      <c r="E39" s="93"/>
      <c r="F39" s="93"/>
      <c r="G39" s="94"/>
      <c r="H39" s="94"/>
    </row>
    <row r="40" spans="1:8" s="35" customFormat="1" ht="79.5" customHeight="1" x14ac:dyDescent="0.25">
      <c r="A40" s="68" t="s">
        <v>168</v>
      </c>
      <c r="B40" s="19">
        <v>100</v>
      </c>
      <c r="C40" s="19">
        <v>100</v>
      </c>
      <c r="D40" s="38">
        <f t="shared" si="0"/>
        <v>0</v>
      </c>
      <c r="E40" s="93"/>
      <c r="F40" s="93"/>
      <c r="G40" s="94"/>
      <c r="H40" s="94"/>
    </row>
    <row r="41" spans="1:8" s="35" customFormat="1" ht="29.25" customHeight="1" x14ac:dyDescent="0.25">
      <c r="A41" s="68" t="s">
        <v>169</v>
      </c>
      <c r="B41" s="19">
        <v>78.5</v>
      </c>
      <c r="C41" s="19">
        <v>78.5</v>
      </c>
      <c r="D41" s="38">
        <f t="shared" si="0"/>
        <v>0</v>
      </c>
      <c r="E41" s="93"/>
      <c r="F41" s="93"/>
      <c r="G41" s="94"/>
      <c r="H41" s="94"/>
    </row>
    <row r="42" spans="1:8" s="35" customFormat="1" ht="48" customHeight="1" x14ac:dyDescent="0.25">
      <c r="A42" s="68" t="s">
        <v>170</v>
      </c>
      <c r="B42" s="19">
        <v>48</v>
      </c>
      <c r="C42" s="19">
        <v>48</v>
      </c>
      <c r="D42" s="38">
        <f t="shared" si="0"/>
        <v>0</v>
      </c>
      <c r="E42" s="93"/>
      <c r="F42" s="93"/>
      <c r="G42" s="94"/>
      <c r="H42" s="94"/>
    </row>
    <row r="43" spans="1:8" s="35" customFormat="1" ht="43.5" customHeight="1" x14ac:dyDescent="0.25">
      <c r="A43" s="68" t="s">
        <v>171</v>
      </c>
      <c r="B43" s="19">
        <v>0</v>
      </c>
      <c r="C43" s="19">
        <v>0</v>
      </c>
      <c r="D43" s="38" t="e">
        <f t="shared" si="0"/>
        <v>#DIV/0!</v>
      </c>
      <c r="E43" s="93"/>
      <c r="F43" s="93"/>
      <c r="G43" s="94"/>
      <c r="H43" s="94"/>
    </row>
    <row r="44" spans="1:8" s="35" customFormat="1" ht="54.75" customHeight="1" x14ac:dyDescent="0.25">
      <c r="A44" s="68" t="s">
        <v>172</v>
      </c>
      <c r="B44" s="19">
        <v>0</v>
      </c>
      <c r="C44" s="19">
        <v>0</v>
      </c>
      <c r="D44" s="38" t="e">
        <f t="shared" si="0"/>
        <v>#DIV/0!</v>
      </c>
      <c r="E44" s="93"/>
      <c r="F44" s="93"/>
      <c r="G44" s="94"/>
      <c r="H44" s="94"/>
    </row>
    <row r="45" spans="1:8" s="35" customFormat="1" ht="55.5" customHeight="1" x14ac:dyDescent="0.25">
      <c r="A45" s="68" t="s">
        <v>173</v>
      </c>
      <c r="B45" s="19">
        <v>0</v>
      </c>
      <c r="C45" s="19">
        <v>0</v>
      </c>
      <c r="D45" s="38" t="e">
        <f t="shared" si="0"/>
        <v>#DIV/0!</v>
      </c>
      <c r="E45" s="93"/>
      <c r="F45" s="93"/>
      <c r="G45" s="94"/>
      <c r="H45" s="94"/>
    </row>
    <row r="46" spans="1:8" s="35" customFormat="1" ht="55.5" customHeight="1" x14ac:dyDescent="0.25">
      <c r="A46" s="68" t="s">
        <v>174</v>
      </c>
      <c r="B46" s="19">
        <v>0</v>
      </c>
      <c r="C46" s="19">
        <v>0</v>
      </c>
      <c r="D46" s="38" t="e">
        <f t="shared" si="0"/>
        <v>#DIV/0!</v>
      </c>
      <c r="E46" s="93"/>
      <c r="F46" s="93"/>
      <c r="G46" s="94"/>
      <c r="H46" s="94"/>
    </row>
    <row r="47" spans="1:8" s="35" customFormat="1" ht="38.25" customHeight="1" x14ac:dyDescent="0.25">
      <c r="A47" s="68" t="s">
        <v>175</v>
      </c>
      <c r="B47" s="19">
        <v>70</v>
      </c>
      <c r="C47" s="19">
        <v>70</v>
      </c>
      <c r="D47" s="38">
        <f t="shared" si="0"/>
        <v>0</v>
      </c>
      <c r="E47" s="93"/>
      <c r="F47" s="93"/>
      <c r="G47" s="94"/>
      <c r="H47" s="94"/>
    </row>
    <row r="48" spans="1:8" s="35" customFormat="1" ht="38.25" customHeight="1" x14ac:dyDescent="0.25">
      <c r="A48" s="68" t="s">
        <v>176</v>
      </c>
      <c r="B48" s="19">
        <v>0</v>
      </c>
      <c r="C48" s="19">
        <v>0</v>
      </c>
      <c r="D48" s="38" t="e">
        <f t="shared" si="0"/>
        <v>#DIV/0!</v>
      </c>
      <c r="E48" s="93"/>
      <c r="F48" s="93"/>
      <c r="G48" s="94"/>
      <c r="H48" s="94"/>
    </row>
    <row r="49" spans="1:8" s="35" customFormat="1" ht="38.25" customHeight="1" x14ac:dyDescent="0.25">
      <c r="A49" s="68" t="s">
        <v>177</v>
      </c>
      <c r="B49" s="19">
        <v>0</v>
      </c>
      <c r="C49" s="19">
        <v>0</v>
      </c>
      <c r="D49" s="38" t="e">
        <f t="shared" si="0"/>
        <v>#DIV/0!</v>
      </c>
      <c r="E49" s="93"/>
      <c r="F49" s="93"/>
      <c r="G49" s="94"/>
      <c r="H49" s="94"/>
    </row>
    <row r="50" spans="1:8" s="35" customFormat="1" ht="67.5" customHeight="1" x14ac:dyDescent="0.25">
      <c r="A50" s="68" t="s">
        <v>178</v>
      </c>
      <c r="B50" s="19">
        <v>100</v>
      </c>
      <c r="C50" s="19">
        <v>100</v>
      </c>
      <c r="D50" s="38">
        <f t="shared" si="0"/>
        <v>0</v>
      </c>
      <c r="E50" s="93"/>
      <c r="F50" s="93"/>
      <c r="G50" s="94"/>
      <c r="H50" s="94"/>
    </row>
    <row r="51" spans="1:8" s="35" customFormat="1" ht="38.25" customHeight="1" x14ac:dyDescent="0.25">
      <c r="A51" s="68" t="s">
        <v>179</v>
      </c>
      <c r="B51" s="19">
        <v>100</v>
      </c>
      <c r="C51" s="19">
        <v>100</v>
      </c>
      <c r="D51" s="38">
        <f t="shared" si="0"/>
        <v>0</v>
      </c>
      <c r="E51" s="93"/>
      <c r="F51" s="93"/>
      <c r="G51" s="94"/>
      <c r="H51" s="94"/>
    </row>
    <row r="52" spans="1:8" s="35" customFormat="1" ht="38.25" customHeight="1" x14ac:dyDescent="0.25">
      <c r="A52" s="68" t="s">
        <v>180</v>
      </c>
      <c r="B52" s="19">
        <v>100</v>
      </c>
      <c r="C52" s="19">
        <v>100</v>
      </c>
      <c r="D52" s="38">
        <f t="shared" si="0"/>
        <v>0</v>
      </c>
      <c r="E52" s="93"/>
      <c r="F52" s="93"/>
      <c r="G52" s="94"/>
      <c r="H52" s="94"/>
    </row>
    <row r="53" spans="1:8" s="35" customFormat="1" ht="38.25" customHeight="1" x14ac:dyDescent="0.25">
      <c r="A53" s="68" t="s">
        <v>181</v>
      </c>
      <c r="B53" s="19">
        <v>55</v>
      </c>
      <c r="C53" s="19">
        <v>55</v>
      </c>
      <c r="D53" s="38">
        <f t="shared" si="0"/>
        <v>0</v>
      </c>
      <c r="E53" s="93"/>
      <c r="F53" s="93"/>
      <c r="G53" s="94"/>
      <c r="H53" s="94"/>
    </row>
    <row r="54" spans="1:8" s="35" customFormat="1" ht="52.5" customHeight="1" x14ac:dyDescent="0.25">
      <c r="A54" s="68" t="s">
        <v>182</v>
      </c>
      <c r="B54" s="19">
        <v>100</v>
      </c>
      <c r="C54" s="19">
        <v>100</v>
      </c>
      <c r="D54" s="38">
        <f t="shared" si="0"/>
        <v>0</v>
      </c>
      <c r="E54" s="93"/>
      <c r="F54" s="93"/>
      <c r="G54" s="94"/>
      <c r="H54" s="94"/>
    </row>
    <row r="55" spans="1:8" s="35" customFormat="1" ht="78.75" customHeight="1" x14ac:dyDescent="0.25">
      <c r="A55" s="68" t="s">
        <v>183</v>
      </c>
      <c r="B55" s="19">
        <v>100</v>
      </c>
      <c r="C55" s="19">
        <v>100</v>
      </c>
      <c r="D55" s="38">
        <f t="shared" si="0"/>
        <v>0</v>
      </c>
      <c r="E55" s="93"/>
      <c r="F55" s="93"/>
      <c r="G55" s="94"/>
      <c r="H55" s="94"/>
    </row>
    <row r="56" spans="1:8" s="35" customFormat="1" ht="38.25" customHeight="1" x14ac:dyDescent="0.25">
      <c r="A56" s="68" t="s">
        <v>184</v>
      </c>
      <c r="B56" s="19">
        <v>5</v>
      </c>
      <c r="C56" s="19">
        <v>5</v>
      </c>
      <c r="D56" s="38">
        <f t="shared" si="0"/>
        <v>0</v>
      </c>
      <c r="E56" s="93"/>
      <c r="F56" s="93"/>
      <c r="G56" s="94"/>
      <c r="H56" s="94"/>
    </row>
    <row r="57" spans="1:8" s="35" customFormat="1" ht="38.25" customHeight="1" x14ac:dyDescent="0.25">
      <c r="A57" s="68" t="s">
        <v>185</v>
      </c>
      <c r="B57" s="19">
        <v>0</v>
      </c>
      <c r="C57" s="19">
        <v>0</v>
      </c>
      <c r="D57" s="38" t="e">
        <f t="shared" si="0"/>
        <v>#DIV/0!</v>
      </c>
      <c r="E57" s="93"/>
      <c r="F57" s="93"/>
      <c r="G57" s="94"/>
      <c r="H57" s="94"/>
    </row>
    <row r="58" spans="1:8" s="35" customFormat="1" ht="38.25" customHeight="1" x14ac:dyDescent="0.25">
      <c r="A58" s="68" t="s">
        <v>186</v>
      </c>
      <c r="B58" s="19">
        <v>200</v>
      </c>
      <c r="C58" s="19">
        <v>200</v>
      </c>
      <c r="D58" s="38">
        <f t="shared" si="0"/>
        <v>0</v>
      </c>
      <c r="E58" s="93"/>
      <c r="F58" s="93"/>
      <c r="G58" s="94"/>
      <c r="H58" s="94"/>
    </row>
    <row r="59" spans="1:8" s="35" customFormat="1" ht="38.25" customHeight="1" x14ac:dyDescent="0.25">
      <c r="A59" s="68" t="s">
        <v>187</v>
      </c>
      <c r="B59" s="19">
        <v>0</v>
      </c>
      <c r="C59" s="19">
        <v>0</v>
      </c>
      <c r="D59" s="38" t="e">
        <f t="shared" si="0"/>
        <v>#DIV/0!</v>
      </c>
      <c r="E59" s="93"/>
      <c r="F59" s="93"/>
      <c r="G59" s="94"/>
      <c r="H59" s="94"/>
    </row>
    <row r="60" spans="1:8" s="35" customFormat="1" ht="38.25" customHeight="1" x14ac:dyDescent="0.25">
      <c r="A60" s="68" t="s">
        <v>186</v>
      </c>
      <c r="B60" s="19">
        <v>8</v>
      </c>
      <c r="C60" s="19">
        <v>8</v>
      </c>
      <c r="D60" s="38">
        <f t="shared" si="0"/>
        <v>0</v>
      </c>
      <c r="E60" s="93"/>
      <c r="F60" s="93"/>
      <c r="G60" s="94"/>
      <c r="H60" s="94"/>
    </row>
    <row r="61" spans="1:8" s="35" customFormat="1" ht="38.25" customHeight="1" x14ac:dyDescent="0.25">
      <c r="A61" s="68" t="s">
        <v>188</v>
      </c>
      <c r="B61" s="19">
        <v>200</v>
      </c>
      <c r="C61" s="19">
        <v>200</v>
      </c>
      <c r="D61" s="38">
        <f t="shared" si="0"/>
        <v>0</v>
      </c>
      <c r="E61" s="93"/>
      <c r="F61" s="93"/>
      <c r="G61" s="94"/>
      <c r="H61" s="94"/>
    </row>
    <row r="62" spans="1:8" s="43" customFormat="1" x14ac:dyDescent="0.25">
      <c r="A62" s="41"/>
      <c r="B62" s="42"/>
      <c r="C62" s="42"/>
      <c r="D62" s="42"/>
      <c r="E62" s="41"/>
      <c r="F62" s="41"/>
      <c r="G62" s="41"/>
      <c r="H62" s="41"/>
    </row>
    <row r="63" spans="1:8" ht="39.75" customHeight="1" x14ac:dyDescent="0.25">
      <c r="A63" s="20" t="s">
        <v>160</v>
      </c>
      <c r="B63" s="20" t="s">
        <v>23</v>
      </c>
      <c r="C63" s="20" t="s">
        <v>24</v>
      </c>
      <c r="D63" s="21" t="s">
        <v>27</v>
      </c>
      <c r="E63" s="101" t="s">
        <v>25</v>
      </c>
      <c r="F63" s="101"/>
      <c r="G63" s="100" t="s">
        <v>26</v>
      </c>
      <c r="H63" s="100"/>
    </row>
    <row r="64" spans="1:8" ht="82.5" customHeight="1" x14ac:dyDescent="0.25">
      <c r="A64" s="69" t="s">
        <v>189</v>
      </c>
      <c r="B64" s="19">
        <v>100</v>
      </c>
      <c r="C64" s="19">
        <v>100</v>
      </c>
      <c r="D64" s="38">
        <f>C64/B64*100-100</f>
        <v>0</v>
      </c>
      <c r="E64" s="102"/>
      <c r="F64" s="102"/>
      <c r="G64" s="103"/>
      <c r="H64" s="103"/>
    </row>
    <row r="65" spans="1:8" ht="59.25" customHeight="1" x14ac:dyDescent="0.25">
      <c r="A65" s="69" t="s">
        <v>190</v>
      </c>
      <c r="B65" s="19">
        <v>80.7</v>
      </c>
      <c r="C65" s="19">
        <v>80.7</v>
      </c>
      <c r="D65" s="38">
        <f>C65/B65*100-100</f>
        <v>0</v>
      </c>
      <c r="E65" s="102"/>
      <c r="F65" s="102"/>
      <c r="G65" s="103"/>
      <c r="H65" s="103"/>
    </row>
    <row r="66" spans="1:8" ht="59.25" customHeight="1" x14ac:dyDescent="0.25">
      <c r="A66" s="69" t="s">
        <v>191</v>
      </c>
      <c r="B66" s="19">
        <v>79</v>
      </c>
      <c r="C66" s="19">
        <v>79</v>
      </c>
      <c r="D66" s="38">
        <f>C66/B66*100-100</f>
        <v>0</v>
      </c>
      <c r="E66" s="102"/>
      <c r="F66" s="102"/>
      <c r="G66" s="103"/>
      <c r="H66" s="103"/>
    </row>
    <row r="67" spans="1:8" ht="38.25" customHeight="1" x14ac:dyDescent="0.25">
      <c r="A67" s="22" t="s">
        <v>161</v>
      </c>
      <c r="B67" s="22" t="s">
        <v>23</v>
      </c>
      <c r="C67" s="22" t="s">
        <v>24</v>
      </c>
      <c r="D67" s="23" t="s">
        <v>27</v>
      </c>
      <c r="E67" s="95" t="s">
        <v>25</v>
      </c>
      <c r="F67" s="95"/>
      <c r="G67" s="96" t="s">
        <v>26</v>
      </c>
      <c r="H67" s="96"/>
    </row>
    <row r="68" spans="1:8" s="35" customFormat="1" ht="52.5" customHeight="1" x14ac:dyDescent="0.25">
      <c r="A68" s="68" t="s">
        <v>192</v>
      </c>
      <c r="B68" s="19">
        <v>100</v>
      </c>
      <c r="C68" s="19">
        <v>100</v>
      </c>
      <c r="D68" s="38">
        <f>C68/B68*100-100</f>
        <v>0</v>
      </c>
      <c r="E68" s="93"/>
      <c r="F68" s="93"/>
      <c r="G68" s="94"/>
      <c r="H68" s="94"/>
    </row>
    <row r="69" spans="1:8" s="35" customFormat="1" ht="82.5" customHeight="1" x14ac:dyDescent="0.25">
      <c r="A69" s="68" t="s">
        <v>193</v>
      </c>
      <c r="B69" s="19">
        <v>100</v>
      </c>
      <c r="C69" s="19">
        <v>100</v>
      </c>
      <c r="D69" s="38">
        <f>C69/B69*100-100</f>
        <v>0</v>
      </c>
      <c r="E69" s="93"/>
      <c r="F69" s="93"/>
      <c r="G69" s="94"/>
      <c r="H69" s="94"/>
    </row>
    <row r="70" spans="1:8" s="35" customFormat="1" ht="39.75" customHeight="1" x14ac:dyDescent="0.25">
      <c r="A70" s="68" t="s">
        <v>194</v>
      </c>
      <c r="B70" s="19">
        <v>79</v>
      </c>
      <c r="C70" s="19">
        <v>79</v>
      </c>
      <c r="D70" s="38">
        <f>C70/B70*100-100</f>
        <v>0</v>
      </c>
      <c r="E70" s="93"/>
      <c r="F70" s="93"/>
      <c r="G70" s="94"/>
      <c r="H70" s="94"/>
    </row>
    <row r="71" spans="1:8" s="35" customFormat="1" ht="54" customHeight="1" x14ac:dyDescent="0.25">
      <c r="A71" s="68" t="s">
        <v>195</v>
      </c>
      <c r="B71" s="19">
        <v>78.5</v>
      </c>
      <c r="C71" s="19">
        <v>78.5</v>
      </c>
      <c r="D71" s="38">
        <f>C71/B71*100-100</f>
        <v>0</v>
      </c>
      <c r="E71" s="93"/>
      <c r="F71" s="93"/>
      <c r="G71" s="94"/>
      <c r="H71" s="94"/>
    </row>
    <row r="72" spans="1:8" s="35" customFormat="1" ht="82.5" customHeight="1" x14ac:dyDescent="0.25">
      <c r="A72" s="68" t="s">
        <v>196</v>
      </c>
      <c r="B72" s="19">
        <v>100</v>
      </c>
      <c r="C72" s="19">
        <v>100</v>
      </c>
      <c r="D72" s="38">
        <f t="shared" ref="D72:D86" si="1">C72/B72*100-100</f>
        <v>0</v>
      </c>
      <c r="E72" s="93"/>
      <c r="F72" s="93"/>
      <c r="G72" s="94"/>
      <c r="H72" s="94"/>
    </row>
    <row r="73" spans="1:8" s="35" customFormat="1" ht="69.75" customHeight="1" x14ac:dyDescent="0.25">
      <c r="A73" s="68" t="s">
        <v>197</v>
      </c>
      <c r="B73" s="19">
        <v>24</v>
      </c>
      <c r="C73" s="19">
        <v>24</v>
      </c>
      <c r="D73" s="38">
        <f t="shared" si="1"/>
        <v>0</v>
      </c>
      <c r="E73" s="93"/>
      <c r="F73" s="93"/>
      <c r="G73" s="94"/>
      <c r="H73" s="94"/>
    </row>
    <row r="74" spans="1:8" s="35" customFormat="1" ht="69.75" customHeight="1" x14ac:dyDescent="0.25">
      <c r="A74" s="68" t="s">
        <v>198</v>
      </c>
      <c r="B74" s="19">
        <v>100</v>
      </c>
      <c r="C74" s="19">
        <v>100</v>
      </c>
      <c r="D74" s="38">
        <f t="shared" si="1"/>
        <v>0</v>
      </c>
      <c r="E74" s="93"/>
      <c r="F74" s="93"/>
      <c r="G74" s="94"/>
      <c r="H74" s="94"/>
    </row>
    <row r="75" spans="1:8" s="35" customFormat="1" ht="51" customHeight="1" x14ac:dyDescent="0.25">
      <c r="A75" s="68" t="s">
        <v>199</v>
      </c>
      <c r="B75" s="19">
        <v>0.3</v>
      </c>
      <c r="C75" s="19">
        <v>0.3</v>
      </c>
      <c r="D75" s="38">
        <f t="shared" si="1"/>
        <v>0</v>
      </c>
      <c r="E75" s="93"/>
      <c r="F75" s="93"/>
      <c r="G75" s="94"/>
      <c r="H75" s="94"/>
    </row>
    <row r="76" spans="1:8" s="35" customFormat="1" ht="51" customHeight="1" x14ac:dyDescent="0.25">
      <c r="A76" s="68" t="s">
        <v>200</v>
      </c>
      <c r="B76" s="19">
        <v>8</v>
      </c>
      <c r="C76" s="19">
        <v>8</v>
      </c>
      <c r="D76" s="38">
        <f t="shared" si="1"/>
        <v>0</v>
      </c>
      <c r="E76" s="93"/>
      <c r="F76" s="93"/>
      <c r="G76" s="94"/>
      <c r="H76" s="94"/>
    </row>
    <row r="77" spans="1:8" s="35" customFormat="1" ht="66.75" customHeight="1" x14ac:dyDescent="0.25">
      <c r="A77" s="68" t="s">
        <v>201</v>
      </c>
      <c r="B77" s="19">
        <v>100</v>
      </c>
      <c r="C77" s="19">
        <v>100</v>
      </c>
      <c r="D77" s="38">
        <f t="shared" si="1"/>
        <v>0</v>
      </c>
      <c r="E77" s="93"/>
      <c r="F77" s="93"/>
      <c r="G77" s="94"/>
      <c r="H77" s="94"/>
    </row>
    <row r="78" spans="1:8" s="35" customFormat="1" ht="51" customHeight="1" x14ac:dyDescent="0.25">
      <c r="A78" s="68" t="s">
        <v>202</v>
      </c>
      <c r="B78" s="19">
        <v>100</v>
      </c>
      <c r="C78" s="19">
        <v>100</v>
      </c>
      <c r="D78" s="38">
        <f t="shared" si="1"/>
        <v>0</v>
      </c>
      <c r="E78" s="93"/>
      <c r="F78" s="93"/>
      <c r="G78" s="94"/>
      <c r="H78" s="94"/>
    </row>
    <row r="79" spans="1:8" s="35" customFormat="1" ht="51" customHeight="1" x14ac:dyDescent="0.25">
      <c r="A79" s="68" t="s">
        <v>203</v>
      </c>
      <c r="B79" s="19">
        <v>60</v>
      </c>
      <c r="C79" s="19">
        <v>60</v>
      </c>
      <c r="D79" s="38">
        <f t="shared" si="1"/>
        <v>0</v>
      </c>
      <c r="E79" s="93"/>
      <c r="F79" s="93"/>
      <c r="G79" s="94"/>
      <c r="H79" s="94"/>
    </row>
    <row r="80" spans="1:8" s="35" customFormat="1" ht="51" customHeight="1" x14ac:dyDescent="0.25">
      <c r="A80" s="68" t="s">
        <v>204</v>
      </c>
      <c r="B80" s="19">
        <v>100</v>
      </c>
      <c r="C80" s="19">
        <v>100</v>
      </c>
      <c r="D80" s="38">
        <f t="shared" si="1"/>
        <v>0</v>
      </c>
      <c r="E80" s="93"/>
      <c r="F80" s="93"/>
      <c r="G80" s="94"/>
      <c r="H80" s="94"/>
    </row>
    <row r="81" spans="1:8" s="35" customFormat="1" ht="51" customHeight="1" x14ac:dyDescent="0.25">
      <c r="A81" s="68" t="s">
        <v>205</v>
      </c>
      <c r="B81" s="19">
        <v>5</v>
      </c>
      <c r="C81" s="19">
        <v>5</v>
      </c>
      <c r="D81" s="38">
        <f t="shared" si="1"/>
        <v>0</v>
      </c>
      <c r="E81" s="93"/>
      <c r="F81" s="93"/>
      <c r="G81" s="94"/>
      <c r="H81" s="94"/>
    </row>
    <row r="82" spans="1:8" s="35" customFormat="1" ht="51" customHeight="1" x14ac:dyDescent="0.25">
      <c r="A82" s="68" t="s">
        <v>206</v>
      </c>
      <c r="B82" s="19">
        <v>18</v>
      </c>
      <c r="C82" s="19">
        <v>18</v>
      </c>
      <c r="D82" s="38">
        <f t="shared" si="1"/>
        <v>0</v>
      </c>
      <c r="E82" s="93"/>
      <c r="F82" s="93"/>
      <c r="G82" s="94"/>
      <c r="H82" s="94"/>
    </row>
    <row r="83" spans="1:8" s="35" customFormat="1" ht="51" customHeight="1" x14ac:dyDescent="0.25">
      <c r="A83" s="68" t="s">
        <v>207</v>
      </c>
      <c r="B83" s="19">
        <v>4</v>
      </c>
      <c r="C83" s="19">
        <v>4</v>
      </c>
      <c r="D83" s="38">
        <f t="shared" si="1"/>
        <v>0</v>
      </c>
      <c r="E83" s="93"/>
      <c r="F83" s="93"/>
      <c r="G83" s="94"/>
      <c r="H83" s="94"/>
    </row>
    <row r="84" spans="1:8" s="35" customFormat="1" ht="51" customHeight="1" x14ac:dyDescent="0.25">
      <c r="A84" s="68" t="s">
        <v>208</v>
      </c>
      <c r="B84" s="19">
        <v>1</v>
      </c>
      <c r="C84" s="19">
        <v>1</v>
      </c>
      <c r="D84" s="38">
        <f t="shared" si="1"/>
        <v>0</v>
      </c>
      <c r="E84" s="93"/>
      <c r="F84" s="93"/>
      <c r="G84" s="94"/>
      <c r="H84" s="94"/>
    </row>
    <row r="85" spans="1:8" s="35" customFormat="1" ht="51" customHeight="1" x14ac:dyDescent="0.25">
      <c r="A85" s="68" t="s">
        <v>209</v>
      </c>
      <c r="B85" s="19">
        <v>8</v>
      </c>
      <c r="C85" s="19">
        <v>8</v>
      </c>
      <c r="D85" s="38">
        <f t="shared" si="1"/>
        <v>0</v>
      </c>
      <c r="E85" s="93"/>
      <c r="F85" s="93"/>
      <c r="G85" s="94"/>
      <c r="H85" s="94"/>
    </row>
    <row r="86" spans="1:8" s="35" customFormat="1" ht="51" customHeight="1" x14ac:dyDescent="0.25">
      <c r="A86" s="68" t="s">
        <v>210</v>
      </c>
      <c r="B86" s="19">
        <v>200</v>
      </c>
      <c r="C86" s="19">
        <v>200</v>
      </c>
      <c r="D86" s="38">
        <f t="shared" si="1"/>
        <v>0</v>
      </c>
      <c r="E86" s="93"/>
      <c r="F86" s="93"/>
      <c r="G86" s="94"/>
      <c r="H86" s="94"/>
    </row>
    <row r="87" spans="1:8" s="35" customFormat="1" ht="39" customHeight="1" x14ac:dyDescent="0.25">
      <c r="A87" s="22" t="s">
        <v>162</v>
      </c>
      <c r="B87" s="22" t="s">
        <v>23</v>
      </c>
      <c r="C87" s="22" t="s">
        <v>24</v>
      </c>
      <c r="D87" s="23" t="s">
        <v>27</v>
      </c>
      <c r="E87" s="95" t="s">
        <v>25</v>
      </c>
      <c r="F87" s="95"/>
      <c r="G87" s="96" t="s">
        <v>26</v>
      </c>
      <c r="H87" s="96"/>
    </row>
    <row r="88" spans="1:8" s="35" customFormat="1" ht="45.75" customHeight="1" x14ac:dyDescent="0.25">
      <c r="A88" s="68" t="s">
        <v>167</v>
      </c>
      <c r="B88" s="19">
        <v>100</v>
      </c>
      <c r="C88" s="19">
        <v>100</v>
      </c>
      <c r="D88" s="38">
        <f t="shared" ref="D88:D96" si="2">C88/B88*100-100</f>
        <v>0</v>
      </c>
      <c r="E88" s="93"/>
      <c r="F88" s="93"/>
      <c r="G88" s="94"/>
      <c r="H88" s="94"/>
    </row>
    <row r="89" spans="1:8" s="35" customFormat="1" ht="80.25" customHeight="1" x14ac:dyDescent="0.25">
      <c r="A89" s="68" t="s">
        <v>168</v>
      </c>
      <c r="B89" s="19">
        <v>100</v>
      </c>
      <c r="C89" s="19">
        <v>100</v>
      </c>
      <c r="D89" s="38">
        <f t="shared" si="2"/>
        <v>0</v>
      </c>
      <c r="E89" s="93"/>
      <c r="F89" s="93"/>
      <c r="G89" s="94"/>
      <c r="H89" s="94"/>
    </row>
    <row r="90" spans="1:8" s="35" customFormat="1" ht="80.25" customHeight="1" x14ac:dyDescent="0.25">
      <c r="A90" s="68" t="s">
        <v>168</v>
      </c>
      <c r="B90" s="19">
        <v>100</v>
      </c>
      <c r="C90" s="19">
        <v>100</v>
      </c>
      <c r="D90" s="38">
        <f t="shared" si="2"/>
        <v>0</v>
      </c>
      <c r="E90" s="93"/>
      <c r="F90" s="93"/>
      <c r="G90" s="94"/>
      <c r="H90" s="94"/>
    </row>
    <row r="91" spans="1:8" s="35" customFormat="1" ht="78" customHeight="1" x14ac:dyDescent="0.25">
      <c r="A91" s="68" t="s">
        <v>168</v>
      </c>
      <c r="B91" s="19">
        <v>100</v>
      </c>
      <c r="C91" s="19">
        <v>100</v>
      </c>
      <c r="D91" s="38">
        <f t="shared" si="2"/>
        <v>0</v>
      </c>
      <c r="E91" s="93"/>
      <c r="F91" s="93"/>
      <c r="G91" s="94"/>
      <c r="H91" s="94"/>
    </row>
    <row r="92" spans="1:8" s="35" customFormat="1" ht="45.75" customHeight="1" x14ac:dyDescent="0.25">
      <c r="A92" s="68" t="s">
        <v>211</v>
      </c>
      <c r="B92" s="19">
        <v>64</v>
      </c>
      <c r="C92" s="19">
        <v>64</v>
      </c>
      <c r="D92" s="38">
        <f t="shared" si="2"/>
        <v>0</v>
      </c>
      <c r="E92" s="93"/>
      <c r="F92" s="93"/>
      <c r="G92" s="94"/>
      <c r="H92" s="94"/>
    </row>
    <row r="93" spans="1:8" s="35" customFormat="1" ht="45.75" customHeight="1" x14ac:dyDescent="0.25">
      <c r="A93" s="68" t="s">
        <v>169</v>
      </c>
      <c r="B93" s="19">
        <v>79</v>
      </c>
      <c r="C93" s="19">
        <v>79</v>
      </c>
      <c r="D93" s="38">
        <f t="shared" si="2"/>
        <v>0</v>
      </c>
      <c r="E93" s="93"/>
      <c r="F93" s="93"/>
      <c r="G93" s="94"/>
      <c r="H93" s="94"/>
    </row>
    <row r="94" spans="1:8" s="35" customFormat="1" ht="39.75" customHeight="1" x14ac:dyDescent="0.25">
      <c r="A94" s="68" t="s">
        <v>212</v>
      </c>
      <c r="B94" s="19">
        <v>2313</v>
      </c>
      <c r="C94" s="19">
        <v>2313</v>
      </c>
      <c r="D94" s="38">
        <f t="shared" si="2"/>
        <v>0</v>
      </c>
      <c r="E94" s="93"/>
      <c r="F94" s="93"/>
      <c r="G94" s="94"/>
      <c r="H94" s="94"/>
    </row>
    <row r="95" spans="1:8" s="35" customFormat="1" ht="43.5" customHeight="1" x14ac:dyDescent="0.25">
      <c r="A95" s="68" t="s">
        <v>213</v>
      </c>
      <c r="B95" s="19">
        <v>25.2</v>
      </c>
      <c r="C95" s="19">
        <v>25.2</v>
      </c>
      <c r="D95" s="38">
        <f t="shared" si="2"/>
        <v>0</v>
      </c>
      <c r="E95" s="93"/>
      <c r="F95" s="93"/>
      <c r="G95" s="94"/>
      <c r="H95" s="94"/>
    </row>
    <row r="96" spans="1:8" s="35" customFormat="1" ht="42.75" customHeight="1" x14ac:dyDescent="0.25">
      <c r="A96" s="68" t="s">
        <v>170</v>
      </c>
      <c r="B96" s="19">
        <v>0</v>
      </c>
      <c r="C96" s="19">
        <v>0</v>
      </c>
      <c r="D96" s="38" t="e">
        <f t="shared" si="2"/>
        <v>#DIV/0!</v>
      </c>
      <c r="E96" s="93"/>
      <c r="F96" s="93"/>
      <c r="G96" s="94"/>
      <c r="H96" s="94"/>
    </row>
    <row r="97" spans="1:8" s="35" customFormat="1" ht="29.25" customHeight="1" x14ac:dyDescent="0.25">
      <c r="A97" s="68" t="s">
        <v>214</v>
      </c>
      <c r="B97" s="19">
        <v>0</v>
      </c>
      <c r="C97" s="19">
        <v>0</v>
      </c>
      <c r="D97" s="38" t="e">
        <f>C97/B97*100-100</f>
        <v>#DIV/0!</v>
      </c>
      <c r="E97" s="93"/>
      <c r="F97" s="93"/>
      <c r="G97" s="94"/>
      <c r="H97" s="94"/>
    </row>
    <row r="98" spans="1:8" s="35" customFormat="1" ht="64.5" customHeight="1" x14ac:dyDescent="0.25">
      <c r="A98" s="68" t="s">
        <v>172</v>
      </c>
      <c r="B98" s="19">
        <v>100</v>
      </c>
      <c r="C98" s="19">
        <v>100</v>
      </c>
      <c r="D98" s="38">
        <f>C98/B98*100-100</f>
        <v>0</v>
      </c>
      <c r="E98" s="93"/>
      <c r="F98" s="93"/>
      <c r="G98" s="94"/>
      <c r="H98" s="94"/>
    </row>
    <row r="99" spans="1:8" s="35" customFormat="1" ht="53.25" customHeight="1" x14ac:dyDescent="0.25">
      <c r="A99" s="68" t="s">
        <v>215</v>
      </c>
      <c r="B99" s="19">
        <v>24</v>
      </c>
      <c r="C99" s="19">
        <v>24</v>
      </c>
      <c r="D99" s="38">
        <f>C99/B99*100-100</f>
        <v>0</v>
      </c>
      <c r="E99" s="93"/>
      <c r="F99" s="93"/>
      <c r="G99" s="94"/>
      <c r="H99" s="94"/>
    </row>
    <row r="100" spans="1:8" s="35" customFormat="1" ht="29.25" customHeight="1" x14ac:dyDescent="0.25">
      <c r="A100" s="68" t="s">
        <v>216</v>
      </c>
      <c r="B100" s="19">
        <v>0</v>
      </c>
      <c r="C100" s="19">
        <v>0</v>
      </c>
      <c r="D100" s="38" t="e">
        <f t="shared" ref="D100:D109" si="3">C100/B100*100-100</f>
        <v>#DIV/0!</v>
      </c>
      <c r="E100" s="93"/>
      <c r="F100" s="93"/>
      <c r="G100" s="94"/>
      <c r="H100" s="94"/>
    </row>
    <row r="101" spans="1:8" s="35" customFormat="1" ht="63.75" customHeight="1" x14ac:dyDescent="0.25">
      <c r="A101" s="68" t="s">
        <v>217</v>
      </c>
      <c r="B101" s="19">
        <v>0</v>
      </c>
      <c r="C101" s="19">
        <v>0</v>
      </c>
      <c r="D101" s="38" t="e">
        <f t="shared" si="3"/>
        <v>#DIV/0!</v>
      </c>
      <c r="E101" s="93"/>
      <c r="F101" s="93"/>
      <c r="G101" s="94"/>
      <c r="H101" s="94"/>
    </row>
    <row r="102" spans="1:8" s="35" customFormat="1" ht="54.75" customHeight="1" x14ac:dyDescent="0.25">
      <c r="A102" s="68" t="s">
        <v>218</v>
      </c>
      <c r="B102" s="19">
        <v>0</v>
      </c>
      <c r="C102" s="19">
        <v>0</v>
      </c>
      <c r="D102" s="38" t="e">
        <f t="shared" si="3"/>
        <v>#DIV/0!</v>
      </c>
      <c r="E102" s="93"/>
      <c r="F102" s="93"/>
      <c r="G102" s="94"/>
      <c r="H102" s="94"/>
    </row>
    <row r="103" spans="1:8" s="35" customFormat="1" ht="45.75" customHeight="1" x14ac:dyDescent="0.25">
      <c r="A103" s="68" t="s">
        <v>219</v>
      </c>
      <c r="B103" s="19">
        <v>0</v>
      </c>
      <c r="C103" s="19">
        <v>0</v>
      </c>
      <c r="D103" s="38" t="e">
        <f t="shared" si="3"/>
        <v>#DIV/0!</v>
      </c>
      <c r="E103" s="93"/>
      <c r="F103" s="93"/>
      <c r="G103" s="94"/>
      <c r="H103" s="94"/>
    </row>
    <row r="104" spans="1:8" s="35" customFormat="1" ht="48.75" customHeight="1" x14ac:dyDescent="0.25">
      <c r="A104" s="68" t="s">
        <v>220</v>
      </c>
      <c r="B104" s="19">
        <v>0</v>
      </c>
      <c r="C104" s="19">
        <v>0</v>
      </c>
      <c r="D104" s="38" t="e">
        <f t="shared" si="3"/>
        <v>#DIV/0!</v>
      </c>
      <c r="E104" s="93"/>
      <c r="F104" s="93"/>
      <c r="G104" s="94"/>
      <c r="H104" s="94"/>
    </row>
    <row r="105" spans="1:8" s="35" customFormat="1" ht="29.25" customHeight="1" x14ac:dyDescent="0.25">
      <c r="A105" s="68" t="s">
        <v>177</v>
      </c>
      <c r="B105" s="19">
        <v>0</v>
      </c>
      <c r="C105" s="19">
        <v>0</v>
      </c>
      <c r="D105" s="38" t="e">
        <f t="shared" si="3"/>
        <v>#DIV/0!</v>
      </c>
      <c r="E105" s="93"/>
      <c r="F105" s="93"/>
      <c r="G105" s="94"/>
      <c r="H105" s="94"/>
    </row>
    <row r="106" spans="1:8" s="35" customFormat="1" ht="45" customHeight="1" x14ac:dyDescent="0.25">
      <c r="A106" s="68" t="s">
        <v>221</v>
      </c>
      <c r="B106" s="19">
        <v>0</v>
      </c>
      <c r="C106" s="19">
        <v>0</v>
      </c>
      <c r="D106" s="38" t="e">
        <f t="shared" si="3"/>
        <v>#DIV/0!</v>
      </c>
      <c r="E106" s="93"/>
      <c r="F106" s="93"/>
      <c r="G106" s="94"/>
      <c r="H106" s="94"/>
    </row>
    <row r="107" spans="1:8" s="35" customFormat="1" ht="49.5" customHeight="1" x14ac:dyDescent="0.25">
      <c r="A107" s="68" t="s">
        <v>222</v>
      </c>
      <c r="B107" s="19">
        <v>0</v>
      </c>
      <c r="C107" s="19">
        <v>0</v>
      </c>
      <c r="D107" s="38" t="e">
        <f t="shared" si="3"/>
        <v>#DIV/0!</v>
      </c>
      <c r="E107" s="93"/>
      <c r="F107" s="93"/>
      <c r="G107" s="94"/>
      <c r="H107" s="94"/>
    </row>
    <row r="108" spans="1:8" s="35" customFormat="1" ht="51" customHeight="1" x14ac:dyDescent="0.25">
      <c r="A108" s="68" t="s">
        <v>223</v>
      </c>
      <c r="B108" s="19">
        <v>0</v>
      </c>
      <c r="C108" s="19">
        <v>0</v>
      </c>
      <c r="D108" s="38" t="e">
        <f t="shared" si="3"/>
        <v>#DIV/0!</v>
      </c>
      <c r="E108" s="93"/>
      <c r="F108" s="93"/>
      <c r="G108" s="94"/>
      <c r="H108" s="94"/>
    </row>
    <row r="109" spans="1:8" s="35" customFormat="1" ht="29.25" customHeight="1" x14ac:dyDescent="0.25">
      <c r="A109" s="68" t="s">
        <v>224</v>
      </c>
      <c r="B109" s="19">
        <v>0</v>
      </c>
      <c r="C109" s="19">
        <v>0</v>
      </c>
      <c r="D109" s="38" t="e">
        <f t="shared" si="3"/>
        <v>#DIV/0!</v>
      </c>
      <c r="E109" s="93"/>
      <c r="F109" s="93"/>
      <c r="G109" s="94"/>
      <c r="H109" s="94"/>
    </row>
    <row r="110" spans="1:8" s="35" customFormat="1" ht="29.25" customHeight="1" x14ac:dyDescent="0.25">
      <c r="A110" s="68" t="s">
        <v>225</v>
      </c>
      <c r="B110" s="19">
        <v>0</v>
      </c>
      <c r="C110" s="19">
        <v>0</v>
      </c>
      <c r="D110" s="38" t="e">
        <f t="shared" ref="D110:D131" si="4">C110/B110*100-100</f>
        <v>#DIV/0!</v>
      </c>
      <c r="E110" s="93"/>
      <c r="F110" s="93"/>
      <c r="G110" s="94"/>
      <c r="H110" s="94"/>
    </row>
    <row r="111" spans="1:8" s="35" customFormat="1" ht="72" customHeight="1" x14ac:dyDescent="0.25">
      <c r="A111" s="68" t="s">
        <v>226</v>
      </c>
      <c r="B111" s="19">
        <v>100</v>
      </c>
      <c r="C111" s="19">
        <v>100</v>
      </c>
      <c r="D111" s="38">
        <f t="shared" si="4"/>
        <v>0</v>
      </c>
      <c r="E111" s="93"/>
      <c r="F111" s="93"/>
      <c r="G111" s="94"/>
      <c r="H111" s="94"/>
    </row>
    <row r="112" spans="1:8" s="35" customFormat="1" ht="67.5" customHeight="1" x14ac:dyDescent="0.25">
      <c r="A112" s="68" t="s">
        <v>226</v>
      </c>
      <c r="B112" s="19">
        <v>100</v>
      </c>
      <c r="C112" s="19">
        <v>100</v>
      </c>
      <c r="D112" s="38">
        <f t="shared" si="4"/>
        <v>0</v>
      </c>
      <c r="E112" s="93"/>
      <c r="F112" s="93"/>
      <c r="G112" s="94"/>
      <c r="H112" s="94"/>
    </row>
    <row r="113" spans="1:8" s="35" customFormat="1" ht="29.25" customHeight="1" x14ac:dyDescent="0.25">
      <c r="A113" s="68" t="s">
        <v>180</v>
      </c>
      <c r="B113" s="19">
        <v>100</v>
      </c>
      <c r="C113" s="19">
        <v>100</v>
      </c>
      <c r="D113" s="38">
        <f t="shared" si="4"/>
        <v>0</v>
      </c>
      <c r="E113" s="93"/>
      <c r="F113" s="93"/>
      <c r="G113" s="94"/>
      <c r="H113" s="94"/>
    </row>
    <row r="114" spans="1:8" s="35" customFormat="1" ht="29.25" customHeight="1" x14ac:dyDescent="0.25">
      <c r="A114" s="68" t="s">
        <v>227</v>
      </c>
      <c r="B114" s="19">
        <v>60</v>
      </c>
      <c r="C114" s="19">
        <v>60</v>
      </c>
      <c r="D114" s="38">
        <f t="shared" si="4"/>
        <v>0</v>
      </c>
      <c r="E114" s="93"/>
      <c r="F114" s="93"/>
      <c r="G114" s="94"/>
      <c r="H114" s="94"/>
    </row>
    <row r="115" spans="1:8" s="35" customFormat="1" ht="29.25" customHeight="1" x14ac:dyDescent="0.25">
      <c r="A115" s="68" t="s">
        <v>228</v>
      </c>
      <c r="B115" s="19">
        <v>100</v>
      </c>
      <c r="C115" s="19">
        <v>100</v>
      </c>
      <c r="D115" s="38">
        <f t="shared" si="4"/>
        <v>0</v>
      </c>
      <c r="E115" s="93"/>
      <c r="F115" s="93"/>
      <c r="G115" s="94"/>
      <c r="H115" s="94"/>
    </row>
    <row r="116" spans="1:8" s="35" customFormat="1" ht="29.25" customHeight="1" x14ac:dyDescent="0.25">
      <c r="A116" s="68" t="s">
        <v>229</v>
      </c>
      <c r="B116" s="19">
        <v>0</v>
      </c>
      <c r="C116" s="19">
        <v>0</v>
      </c>
      <c r="D116" s="38" t="e">
        <f t="shared" si="4"/>
        <v>#DIV/0!</v>
      </c>
      <c r="E116" s="93"/>
      <c r="F116" s="93"/>
      <c r="G116" s="94"/>
      <c r="H116" s="94"/>
    </row>
    <row r="117" spans="1:8" s="35" customFormat="1" ht="29.25" customHeight="1" x14ac:dyDescent="0.25">
      <c r="A117" s="68" t="s">
        <v>230</v>
      </c>
      <c r="B117" s="19">
        <v>0</v>
      </c>
      <c r="C117" s="19">
        <v>0</v>
      </c>
      <c r="D117" s="38" t="e">
        <f t="shared" si="4"/>
        <v>#DIV/0!</v>
      </c>
      <c r="E117" s="93"/>
      <c r="F117" s="93"/>
      <c r="G117" s="94"/>
      <c r="H117" s="94"/>
    </row>
    <row r="118" spans="1:8" s="35" customFormat="1" ht="29.25" customHeight="1" x14ac:dyDescent="0.25">
      <c r="A118" s="68" t="s">
        <v>231</v>
      </c>
      <c r="B118" s="19">
        <v>0</v>
      </c>
      <c r="C118" s="19">
        <v>0</v>
      </c>
      <c r="D118" s="38" t="e">
        <f t="shared" si="4"/>
        <v>#DIV/0!</v>
      </c>
      <c r="E118" s="93"/>
      <c r="F118" s="93"/>
      <c r="G118" s="94"/>
      <c r="H118" s="94"/>
    </row>
    <row r="119" spans="1:8" s="35" customFormat="1" ht="29.25" customHeight="1" x14ac:dyDescent="0.25">
      <c r="A119" s="68" t="s">
        <v>232</v>
      </c>
      <c r="B119" s="19">
        <v>7</v>
      </c>
      <c r="C119" s="19">
        <v>7</v>
      </c>
      <c r="D119" s="38">
        <f t="shared" si="4"/>
        <v>0</v>
      </c>
      <c r="E119" s="93"/>
      <c r="F119" s="93"/>
      <c r="G119" s="94"/>
      <c r="H119" s="94"/>
    </row>
    <row r="120" spans="1:8" s="35" customFormat="1" ht="29.25" customHeight="1" x14ac:dyDescent="0.25">
      <c r="A120" s="68" t="s">
        <v>233</v>
      </c>
      <c r="B120" s="19">
        <v>60</v>
      </c>
      <c r="C120" s="19">
        <v>60</v>
      </c>
      <c r="D120" s="38">
        <f t="shared" si="4"/>
        <v>0</v>
      </c>
      <c r="E120" s="93"/>
      <c r="F120" s="93"/>
      <c r="G120" s="94"/>
      <c r="H120" s="94"/>
    </row>
    <row r="121" spans="1:8" s="35" customFormat="1" ht="29.25" customHeight="1" x14ac:dyDescent="0.25">
      <c r="A121" s="68" t="s">
        <v>234</v>
      </c>
      <c r="B121" s="19">
        <v>958</v>
      </c>
      <c r="C121" s="19">
        <v>958</v>
      </c>
      <c r="D121" s="38">
        <f t="shared" si="4"/>
        <v>0</v>
      </c>
      <c r="E121" s="93"/>
      <c r="F121" s="93"/>
      <c r="G121" s="94"/>
      <c r="H121" s="94"/>
    </row>
    <row r="122" spans="1:8" s="35" customFormat="1" ht="29.25" customHeight="1" x14ac:dyDescent="0.25">
      <c r="A122" s="68" t="s">
        <v>235</v>
      </c>
      <c r="B122" s="19">
        <v>15</v>
      </c>
      <c r="C122" s="19">
        <v>15</v>
      </c>
      <c r="D122" s="38">
        <f t="shared" si="4"/>
        <v>0</v>
      </c>
      <c r="E122" s="93"/>
      <c r="F122" s="93"/>
      <c r="G122" s="94"/>
      <c r="H122" s="94"/>
    </row>
    <row r="123" spans="1:8" s="35" customFormat="1" ht="29.25" customHeight="1" x14ac:dyDescent="0.25">
      <c r="A123" s="68" t="s">
        <v>236</v>
      </c>
      <c r="B123" s="19">
        <v>100</v>
      </c>
      <c r="C123" s="19">
        <v>100</v>
      </c>
      <c r="D123" s="38">
        <f t="shared" si="4"/>
        <v>0</v>
      </c>
      <c r="E123" s="93"/>
      <c r="F123" s="93"/>
      <c r="G123" s="94"/>
      <c r="H123" s="94"/>
    </row>
    <row r="124" spans="1:8" s="35" customFormat="1" ht="29.25" customHeight="1" x14ac:dyDescent="0.25">
      <c r="A124" s="68" t="s">
        <v>236</v>
      </c>
      <c r="B124" s="19">
        <v>100</v>
      </c>
      <c r="C124" s="19">
        <v>100</v>
      </c>
      <c r="D124" s="38">
        <f t="shared" si="4"/>
        <v>0</v>
      </c>
      <c r="E124" s="93"/>
      <c r="F124" s="93"/>
      <c r="G124" s="94"/>
      <c r="H124" s="94"/>
    </row>
    <row r="125" spans="1:8" s="35" customFormat="1" ht="29.25" customHeight="1" x14ac:dyDescent="0.25">
      <c r="A125" s="68" t="s">
        <v>184</v>
      </c>
      <c r="B125" s="19">
        <v>5</v>
      </c>
      <c r="C125" s="19">
        <v>5</v>
      </c>
      <c r="D125" s="38">
        <f t="shared" si="4"/>
        <v>0</v>
      </c>
      <c r="E125" s="93"/>
      <c r="F125" s="93"/>
      <c r="G125" s="94"/>
      <c r="H125" s="94"/>
    </row>
    <row r="126" spans="1:8" s="35" customFormat="1" ht="29.25" customHeight="1" x14ac:dyDescent="0.25">
      <c r="A126" s="68" t="s">
        <v>237</v>
      </c>
      <c r="B126" s="19">
        <v>18</v>
      </c>
      <c r="C126" s="19">
        <v>18</v>
      </c>
      <c r="D126" s="38">
        <f t="shared" si="4"/>
        <v>0</v>
      </c>
      <c r="E126" s="93"/>
      <c r="F126" s="93"/>
      <c r="G126" s="94"/>
      <c r="H126" s="94"/>
    </row>
    <row r="127" spans="1:8" s="35" customFormat="1" ht="29.25" customHeight="1" x14ac:dyDescent="0.25">
      <c r="A127" s="68" t="s">
        <v>185</v>
      </c>
      <c r="B127" s="19">
        <v>0</v>
      </c>
      <c r="C127" s="19">
        <v>0</v>
      </c>
      <c r="D127" s="38" t="e">
        <f t="shared" si="4"/>
        <v>#DIV/0!</v>
      </c>
      <c r="E127" s="93"/>
      <c r="F127" s="93"/>
      <c r="G127" s="94"/>
      <c r="H127" s="94"/>
    </row>
    <row r="128" spans="1:8" s="35" customFormat="1" ht="29.25" customHeight="1" x14ac:dyDescent="0.25">
      <c r="A128" s="68" t="s">
        <v>238</v>
      </c>
      <c r="B128" s="19">
        <v>0</v>
      </c>
      <c r="C128" s="19">
        <v>0</v>
      </c>
      <c r="D128" s="38" t="e">
        <f t="shared" si="4"/>
        <v>#DIV/0!</v>
      </c>
      <c r="E128" s="93"/>
      <c r="F128" s="93"/>
      <c r="G128" s="94"/>
      <c r="H128" s="94"/>
    </row>
    <row r="129" spans="1:8" s="35" customFormat="1" ht="29.25" customHeight="1" x14ac:dyDescent="0.25">
      <c r="A129" s="68" t="s">
        <v>187</v>
      </c>
      <c r="B129" s="19">
        <v>0</v>
      </c>
      <c r="C129" s="19">
        <v>0</v>
      </c>
      <c r="D129" s="38" t="e">
        <f t="shared" si="4"/>
        <v>#DIV/0!</v>
      </c>
      <c r="E129" s="93"/>
      <c r="F129" s="93"/>
      <c r="G129" s="94"/>
      <c r="H129" s="94"/>
    </row>
    <row r="130" spans="1:8" s="35" customFormat="1" ht="29.25" customHeight="1" x14ac:dyDescent="0.25">
      <c r="A130" s="68" t="s">
        <v>238</v>
      </c>
      <c r="B130" s="19">
        <v>0</v>
      </c>
      <c r="C130" s="19">
        <v>0</v>
      </c>
      <c r="D130" s="38" t="e">
        <f t="shared" si="4"/>
        <v>#DIV/0!</v>
      </c>
      <c r="E130" s="93"/>
      <c r="F130" s="93"/>
      <c r="G130" s="94"/>
      <c r="H130" s="94"/>
    </row>
    <row r="131" spans="1:8" s="35" customFormat="1" ht="29.25" customHeight="1" x14ac:dyDescent="0.25">
      <c r="A131" s="68" t="s">
        <v>188</v>
      </c>
      <c r="B131" s="19">
        <v>200</v>
      </c>
      <c r="C131" s="19">
        <v>200</v>
      </c>
      <c r="D131" s="38">
        <f t="shared" si="4"/>
        <v>0</v>
      </c>
      <c r="E131" s="93"/>
      <c r="F131" s="93"/>
      <c r="G131" s="94"/>
      <c r="H131" s="94"/>
    </row>
    <row r="132" spans="1:8" s="43" customFormat="1" x14ac:dyDescent="0.25">
      <c r="A132" s="41"/>
      <c r="B132" s="42"/>
      <c r="C132" s="42"/>
      <c r="D132" s="42"/>
      <c r="E132" s="41"/>
      <c r="F132" s="41"/>
      <c r="G132" s="41"/>
      <c r="H132" s="41"/>
    </row>
    <row r="133" spans="1:8" ht="39.75" customHeight="1" x14ac:dyDescent="0.25">
      <c r="A133" s="20" t="s">
        <v>239</v>
      </c>
      <c r="B133" s="20" t="s">
        <v>23</v>
      </c>
      <c r="C133" s="20" t="s">
        <v>24</v>
      </c>
      <c r="D133" s="21" t="s">
        <v>27</v>
      </c>
      <c r="E133" s="101" t="s">
        <v>25</v>
      </c>
      <c r="F133" s="101"/>
      <c r="G133" s="100" t="s">
        <v>26</v>
      </c>
      <c r="H133" s="100"/>
    </row>
    <row r="134" spans="1:8" ht="82.5" customHeight="1" x14ac:dyDescent="0.25">
      <c r="A134" s="69" t="s">
        <v>141</v>
      </c>
      <c r="B134" s="19">
        <v>100</v>
      </c>
      <c r="C134" s="19">
        <v>100</v>
      </c>
      <c r="D134" s="38">
        <f>C134/B134*100-100</f>
        <v>0</v>
      </c>
      <c r="E134" s="102"/>
      <c r="F134" s="102"/>
      <c r="G134" s="103"/>
      <c r="H134" s="103"/>
    </row>
    <row r="135" spans="1:8" ht="59.25" customHeight="1" x14ac:dyDescent="0.25">
      <c r="A135" s="69" t="s">
        <v>142</v>
      </c>
      <c r="B135" s="19">
        <v>0</v>
      </c>
      <c r="C135" s="19">
        <v>0</v>
      </c>
      <c r="D135" s="38" t="e">
        <f>C135/B135*100-100</f>
        <v>#DIV/0!</v>
      </c>
      <c r="E135" s="102"/>
      <c r="F135" s="102"/>
      <c r="G135" s="103"/>
      <c r="H135" s="103"/>
    </row>
    <row r="136" spans="1:8" ht="59.25" customHeight="1" x14ac:dyDescent="0.25">
      <c r="A136" s="69" t="s">
        <v>143</v>
      </c>
      <c r="B136" s="19">
        <v>0</v>
      </c>
      <c r="C136" s="19">
        <v>0</v>
      </c>
      <c r="D136" s="38" t="e">
        <f>C136/B136*100-100</f>
        <v>#DIV/0!</v>
      </c>
      <c r="E136" s="102"/>
      <c r="F136" s="102"/>
      <c r="G136" s="103"/>
      <c r="H136" s="103"/>
    </row>
    <row r="137" spans="1:8" ht="38.25" customHeight="1" x14ac:dyDescent="0.25">
      <c r="A137" s="22" t="s">
        <v>240</v>
      </c>
      <c r="B137" s="22" t="s">
        <v>23</v>
      </c>
      <c r="C137" s="22" t="s">
        <v>24</v>
      </c>
      <c r="D137" s="23" t="s">
        <v>27</v>
      </c>
      <c r="E137" s="95" t="s">
        <v>25</v>
      </c>
      <c r="F137" s="95"/>
      <c r="G137" s="96" t="s">
        <v>26</v>
      </c>
      <c r="H137" s="96"/>
    </row>
    <row r="138" spans="1:8" s="35" customFormat="1" ht="52.5" customHeight="1" x14ac:dyDescent="0.25">
      <c r="A138" s="68" t="s">
        <v>242</v>
      </c>
      <c r="B138" s="19">
        <v>0</v>
      </c>
      <c r="C138" s="19">
        <v>0</v>
      </c>
      <c r="D138" s="38" t="e">
        <f>C138/B138*100-100</f>
        <v>#DIV/0!</v>
      </c>
      <c r="E138" s="93"/>
      <c r="F138" s="93"/>
      <c r="G138" s="94"/>
      <c r="H138" s="94"/>
    </row>
    <row r="139" spans="1:8" s="35" customFormat="1" ht="82.5" customHeight="1" x14ac:dyDescent="0.25">
      <c r="A139" s="68" t="s">
        <v>243</v>
      </c>
      <c r="B139" s="19">
        <v>100</v>
      </c>
      <c r="C139" s="19">
        <v>100</v>
      </c>
      <c r="D139" s="38">
        <f>C139/B139*100-100</f>
        <v>0</v>
      </c>
      <c r="E139" s="93"/>
      <c r="F139" s="93"/>
      <c r="G139" s="94"/>
      <c r="H139" s="94"/>
    </row>
    <row r="140" spans="1:8" s="35" customFormat="1" ht="39.75" customHeight="1" x14ac:dyDescent="0.25">
      <c r="A140" s="68" t="s">
        <v>244</v>
      </c>
      <c r="B140" s="19">
        <v>0</v>
      </c>
      <c r="C140" s="19">
        <v>0</v>
      </c>
      <c r="D140" s="38" t="e">
        <f>C140/B140*100-100</f>
        <v>#DIV/0!</v>
      </c>
      <c r="E140" s="93"/>
      <c r="F140" s="93"/>
      <c r="G140" s="94"/>
      <c r="H140" s="94"/>
    </row>
    <row r="141" spans="1:8" s="35" customFormat="1" ht="54" customHeight="1" x14ac:dyDescent="0.25">
      <c r="A141" s="68" t="s">
        <v>245</v>
      </c>
      <c r="B141" s="19">
        <v>14</v>
      </c>
      <c r="C141" s="19">
        <v>14</v>
      </c>
      <c r="D141" s="38">
        <f>C141/B141*100-100</f>
        <v>0</v>
      </c>
      <c r="E141" s="93"/>
      <c r="F141" s="93"/>
      <c r="G141" s="94"/>
      <c r="H141" s="94"/>
    </row>
    <row r="142" spans="1:8" s="35" customFormat="1" ht="82.5" customHeight="1" x14ac:dyDescent="0.25">
      <c r="A142" s="68" t="s">
        <v>246</v>
      </c>
      <c r="B142" s="19">
        <v>2</v>
      </c>
      <c r="C142" s="19">
        <v>2</v>
      </c>
      <c r="D142" s="38">
        <f t="shared" ref="D142:D148" si="5">C142/B142*100-100</f>
        <v>0</v>
      </c>
      <c r="E142" s="93"/>
      <c r="F142" s="93"/>
      <c r="G142" s="94"/>
      <c r="H142" s="94"/>
    </row>
    <row r="143" spans="1:8" s="35" customFormat="1" ht="69.75" customHeight="1" x14ac:dyDescent="0.25">
      <c r="A143" s="68" t="s">
        <v>247</v>
      </c>
      <c r="B143" s="19">
        <v>200</v>
      </c>
      <c r="C143" s="19">
        <v>200</v>
      </c>
      <c r="D143" s="38">
        <f t="shared" si="5"/>
        <v>0</v>
      </c>
      <c r="E143" s="93"/>
      <c r="F143" s="93"/>
      <c r="G143" s="94"/>
      <c r="H143" s="94"/>
    </row>
    <row r="144" spans="1:8" s="35" customFormat="1" ht="69.75" customHeight="1" x14ac:dyDescent="0.25">
      <c r="A144" s="68" t="s">
        <v>248</v>
      </c>
      <c r="B144" s="19">
        <v>100</v>
      </c>
      <c r="C144" s="19">
        <v>100</v>
      </c>
      <c r="D144" s="38">
        <f t="shared" si="5"/>
        <v>0</v>
      </c>
      <c r="E144" s="93"/>
      <c r="F144" s="93"/>
      <c r="G144" s="94"/>
      <c r="H144" s="94"/>
    </row>
    <row r="145" spans="1:8" s="35" customFormat="1" ht="51" customHeight="1" x14ac:dyDescent="0.25">
      <c r="A145" s="68" t="s">
        <v>249</v>
      </c>
      <c r="B145" s="19">
        <v>90</v>
      </c>
      <c r="C145" s="19">
        <v>90</v>
      </c>
      <c r="D145" s="38">
        <f t="shared" si="5"/>
        <v>0</v>
      </c>
      <c r="E145" s="93"/>
      <c r="F145" s="93"/>
      <c r="G145" s="94"/>
      <c r="H145" s="94"/>
    </row>
    <row r="146" spans="1:8" s="35" customFormat="1" ht="51" customHeight="1" x14ac:dyDescent="0.25">
      <c r="A146" s="68" t="s">
        <v>250</v>
      </c>
      <c r="B146" s="19">
        <v>90</v>
      </c>
      <c r="C146" s="19">
        <v>90</v>
      </c>
      <c r="D146" s="38">
        <f t="shared" si="5"/>
        <v>0</v>
      </c>
      <c r="E146" s="93"/>
      <c r="F146" s="93"/>
      <c r="G146" s="94"/>
      <c r="H146" s="94"/>
    </row>
    <row r="147" spans="1:8" s="35" customFormat="1" ht="66.75" customHeight="1" x14ac:dyDescent="0.25">
      <c r="A147" s="68" t="s">
        <v>251</v>
      </c>
      <c r="B147" s="19">
        <v>50</v>
      </c>
      <c r="C147" s="19">
        <v>50</v>
      </c>
      <c r="D147" s="38">
        <f t="shared" si="5"/>
        <v>0</v>
      </c>
      <c r="E147" s="93"/>
      <c r="F147" s="93"/>
      <c r="G147" s="94"/>
      <c r="H147" s="94"/>
    </row>
    <row r="148" spans="1:8" s="35" customFormat="1" ht="51" customHeight="1" x14ac:dyDescent="0.25">
      <c r="A148" s="68" t="s">
        <v>252</v>
      </c>
      <c r="B148" s="19">
        <v>100</v>
      </c>
      <c r="C148" s="19">
        <v>100</v>
      </c>
      <c r="D148" s="38">
        <f t="shared" si="5"/>
        <v>0</v>
      </c>
      <c r="E148" s="93"/>
      <c r="F148" s="93"/>
      <c r="G148" s="94"/>
      <c r="H148" s="94"/>
    </row>
    <row r="149" spans="1:8" s="35" customFormat="1" ht="39" customHeight="1" x14ac:dyDescent="0.25">
      <c r="A149" s="22" t="s">
        <v>241</v>
      </c>
      <c r="B149" s="22" t="s">
        <v>23</v>
      </c>
      <c r="C149" s="22" t="s">
        <v>24</v>
      </c>
      <c r="D149" s="23" t="s">
        <v>27</v>
      </c>
      <c r="E149" s="95" t="s">
        <v>25</v>
      </c>
      <c r="F149" s="95"/>
      <c r="G149" s="96" t="s">
        <v>26</v>
      </c>
      <c r="H149" s="96"/>
    </row>
    <row r="150" spans="1:8" s="35" customFormat="1" ht="45.75" customHeight="1" x14ac:dyDescent="0.25">
      <c r="A150" s="68" t="s">
        <v>151</v>
      </c>
      <c r="B150" s="19">
        <v>200</v>
      </c>
      <c r="C150" s="19">
        <v>200</v>
      </c>
      <c r="D150" s="38">
        <f t="shared" ref="D150:D214" si="6">C150/B150*100-100</f>
        <v>0</v>
      </c>
      <c r="E150" s="93"/>
      <c r="F150" s="93"/>
      <c r="G150" s="94"/>
      <c r="H150" s="94"/>
    </row>
    <row r="151" spans="1:8" s="35" customFormat="1" ht="80.25" customHeight="1" x14ac:dyDescent="0.25">
      <c r="A151" s="68" t="s">
        <v>253</v>
      </c>
      <c r="B151" s="19">
        <v>0</v>
      </c>
      <c r="C151" s="19">
        <v>0</v>
      </c>
      <c r="D151" s="38" t="e">
        <f t="shared" si="6"/>
        <v>#DIV/0!</v>
      </c>
      <c r="E151" s="93"/>
      <c r="F151" s="93"/>
      <c r="G151" s="94"/>
      <c r="H151" s="94"/>
    </row>
    <row r="152" spans="1:8" s="35" customFormat="1" ht="80.25" customHeight="1" x14ac:dyDescent="0.25">
      <c r="A152" s="68" t="s">
        <v>152</v>
      </c>
      <c r="B152" s="19">
        <v>0</v>
      </c>
      <c r="C152" s="19">
        <v>0</v>
      </c>
      <c r="D152" s="38" t="e">
        <f t="shared" si="6"/>
        <v>#DIV/0!</v>
      </c>
      <c r="E152" s="93"/>
      <c r="F152" s="93"/>
      <c r="G152" s="94"/>
      <c r="H152" s="94"/>
    </row>
    <row r="153" spans="1:8" s="35" customFormat="1" ht="78" customHeight="1" x14ac:dyDescent="0.25">
      <c r="A153" s="68" t="s">
        <v>153</v>
      </c>
      <c r="B153" s="19">
        <v>100</v>
      </c>
      <c r="C153" s="19">
        <v>100</v>
      </c>
      <c r="D153" s="38">
        <f t="shared" si="6"/>
        <v>0</v>
      </c>
      <c r="E153" s="93"/>
      <c r="F153" s="93"/>
      <c r="G153" s="94"/>
      <c r="H153" s="94"/>
    </row>
    <row r="154" spans="1:8" s="35" customFormat="1" ht="45.75" customHeight="1" x14ac:dyDescent="0.25">
      <c r="A154" s="68" t="s">
        <v>254</v>
      </c>
      <c r="B154" s="19">
        <v>0</v>
      </c>
      <c r="C154" s="19">
        <v>0</v>
      </c>
      <c r="D154" s="38" t="e">
        <f t="shared" si="6"/>
        <v>#DIV/0!</v>
      </c>
      <c r="E154" s="93"/>
      <c r="F154" s="93"/>
      <c r="G154" s="94"/>
      <c r="H154" s="94"/>
    </row>
    <row r="155" spans="1:8" s="35" customFormat="1" ht="45.75" customHeight="1" x14ac:dyDescent="0.25">
      <c r="A155" s="68" t="s">
        <v>255</v>
      </c>
      <c r="B155" s="19">
        <v>0</v>
      </c>
      <c r="C155" s="19">
        <v>0</v>
      </c>
      <c r="D155" s="38" t="e">
        <f t="shared" si="6"/>
        <v>#DIV/0!</v>
      </c>
      <c r="E155" s="93"/>
      <c r="F155" s="93"/>
      <c r="G155" s="94"/>
      <c r="H155" s="94"/>
    </row>
    <row r="156" spans="1:8" s="35" customFormat="1" ht="39.75" customHeight="1" x14ac:dyDescent="0.25">
      <c r="A156" s="68" t="s">
        <v>255</v>
      </c>
      <c r="B156" s="19">
        <v>0</v>
      </c>
      <c r="C156" s="19">
        <v>0</v>
      </c>
      <c r="D156" s="38" t="e">
        <f t="shared" si="6"/>
        <v>#DIV/0!</v>
      </c>
      <c r="E156" s="93"/>
      <c r="F156" s="93"/>
      <c r="G156" s="94"/>
      <c r="H156" s="94"/>
    </row>
    <row r="157" spans="1:8" s="35" customFormat="1" ht="43.5" customHeight="1" x14ac:dyDescent="0.25">
      <c r="A157" s="68" t="s">
        <v>256</v>
      </c>
      <c r="B157" s="19">
        <v>9</v>
      </c>
      <c r="C157" s="19">
        <v>9</v>
      </c>
      <c r="D157" s="38">
        <f t="shared" si="6"/>
        <v>0</v>
      </c>
      <c r="E157" s="93"/>
      <c r="F157" s="93"/>
      <c r="G157" s="94"/>
      <c r="H157" s="94"/>
    </row>
    <row r="158" spans="1:8" s="35" customFormat="1" ht="42.75" customHeight="1" x14ac:dyDescent="0.25">
      <c r="A158" s="68" t="s">
        <v>257</v>
      </c>
      <c r="B158" s="19">
        <v>100</v>
      </c>
      <c r="C158" s="19">
        <v>100</v>
      </c>
      <c r="D158" s="38">
        <f t="shared" si="6"/>
        <v>0</v>
      </c>
      <c r="E158" s="93"/>
      <c r="F158" s="93"/>
      <c r="G158" s="94"/>
      <c r="H158" s="94"/>
    </row>
    <row r="159" spans="1:8" s="35" customFormat="1" ht="46.5" customHeight="1" x14ac:dyDescent="0.25">
      <c r="A159" s="68" t="s">
        <v>154</v>
      </c>
      <c r="B159" s="19">
        <v>0</v>
      </c>
      <c r="C159" s="19">
        <v>0</v>
      </c>
      <c r="D159" s="38" t="e">
        <f t="shared" si="6"/>
        <v>#DIV/0!</v>
      </c>
      <c r="E159" s="93"/>
      <c r="F159" s="93"/>
      <c r="G159" s="94"/>
      <c r="H159" s="94"/>
    </row>
    <row r="160" spans="1:8" s="35" customFormat="1" ht="64.5" customHeight="1" x14ac:dyDescent="0.25">
      <c r="A160" s="68" t="s">
        <v>155</v>
      </c>
      <c r="B160" s="19">
        <v>14</v>
      </c>
      <c r="C160" s="19">
        <v>14</v>
      </c>
      <c r="D160" s="38">
        <f t="shared" si="6"/>
        <v>0</v>
      </c>
      <c r="E160" s="93"/>
      <c r="F160" s="93"/>
      <c r="G160" s="94"/>
      <c r="H160" s="94"/>
    </row>
    <row r="161" spans="1:8" s="35" customFormat="1" ht="53.25" customHeight="1" x14ac:dyDescent="0.25">
      <c r="A161" s="68" t="s">
        <v>258</v>
      </c>
      <c r="B161" s="19">
        <v>4</v>
      </c>
      <c r="C161" s="19">
        <v>4</v>
      </c>
      <c r="D161" s="38">
        <f t="shared" si="6"/>
        <v>0</v>
      </c>
      <c r="E161" s="93"/>
      <c r="F161" s="93"/>
      <c r="G161" s="94"/>
      <c r="H161" s="94"/>
    </row>
    <row r="162" spans="1:8" s="35" customFormat="1" ht="37.5" customHeight="1" x14ac:dyDescent="0.25">
      <c r="A162" s="68" t="s">
        <v>259</v>
      </c>
      <c r="B162" s="19">
        <v>2</v>
      </c>
      <c r="C162" s="19">
        <v>2</v>
      </c>
      <c r="D162" s="38">
        <f t="shared" si="6"/>
        <v>0</v>
      </c>
      <c r="E162" s="93"/>
      <c r="F162" s="93"/>
      <c r="G162" s="94"/>
      <c r="H162" s="94"/>
    </row>
    <row r="163" spans="1:8" s="35" customFormat="1" ht="63.75" customHeight="1" x14ac:dyDescent="0.25">
      <c r="A163" s="68" t="s">
        <v>260</v>
      </c>
      <c r="B163" s="19">
        <v>100</v>
      </c>
      <c r="C163" s="19">
        <v>100</v>
      </c>
      <c r="D163" s="38">
        <f t="shared" si="6"/>
        <v>0</v>
      </c>
      <c r="E163" s="93"/>
      <c r="F163" s="93"/>
      <c r="G163" s="94"/>
      <c r="H163" s="94"/>
    </row>
    <row r="164" spans="1:8" s="35" customFormat="1" ht="54.75" customHeight="1" x14ac:dyDescent="0.25">
      <c r="A164" s="68" t="s">
        <v>156</v>
      </c>
      <c r="B164" s="19">
        <v>1</v>
      </c>
      <c r="C164" s="19">
        <v>1</v>
      </c>
      <c r="D164" s="38">
        <f t="shared" si="6"/>
        <v>0</v>
      </c>
      <c r="E164" s="93"/>
      <c r="F164" s="93"/>
      <c r="G164" s="94"/>
      <c r="H164" s="94"/>
    </row>
    <row r="165" spans="1:8" s="35" customFormat="1" ht="45.75" customHeight="1" x14ac:dyDescent="0.25">
      <c r="A165" s="68" t="s">
        <v>156</v>
      </c>
      <c r="B165" s="19">
        <v>1</v>
      </c>
      <c r="C165" s="19">
        <v>1</v>
      </c>
      <c r="D165" s="38">
        <f t="shared" si="6"/>
        <v>0</v>
      </c>
      <c r="E165" s="93"/>
      <c r="F165" s="93"/>
      <c r="G165" s="94"/>
      <c r="H165" s="94"/>
    </row>
    <row r="166" spans="1:8" s="35" customFormat="1" ht="48.75" customHeight="1" x14ac:dyDescent="0.25">
      <c r="A166" s="68" t="s">
        <v>157</v>
      </c>
      <c r="B166" s="19">
        <v>200</v>
      </c>
      <c r="C166" s="19">
        <v>200</v>
      </c>
      <c r="D166" s="38">
        <f t="shared" si="6"/>
        <v>0</v>
      </c>
      <c r="E166" s="93"/>
      <c r="F166" s="93"/>
      <c r="G166" s="94"/>
      <c r="H166" s="94"/>
    </row>
    <row r="167" spans="1:8" s="35" customFormat="1" ht="29.25" customHeight="1" x14ac:dyDescent="0.25">
      <c r="A167" s="68" t="s">
        <v>261</v>
      </c>
      <c r="B167" s="19">
        <v>1</v>
      </c>
      <c r="C167" s="19">
        <v>1</v>
      </c>
      <c r="D167" s="38">
        <f t="shared" si="6"/>
        <v>0</v>
      </c>
      <c r="E167" s="93"/>
      <c r="F167" s="93"/>
      <c r="G167" s="94"/>
      <c r="H167" s="94"/>
    </row>
    <row r="168" spans="1:8" s="35" customFormat="1" ht="45" customHeight="1" x14ac:dyDescent="0.25">
      <c r="A168" s="68" t="s">
        <v>261</v>
      </c>
      <c r="B168" s="19">
        <v>1</v>
      </c>
      <c r="C168" s="19">
        <v>1</v>
      </c>
      <c r="D168" s="38">
        <f t="shared" si="6"/>
        <v>0</v>
      </c>
      <c r="E168" s="93"/>
      <c r="F168" s="93"/>
      <c r="G168" s="94"/>
      <c r="H168" s="94"/>
    </row>
    <row r="169" spans="1:8" s="35" customFormat="1" ht="49.5" customHeight="1" x14ac:dyDescent="0.25">
      <c r="A169" s="68" t="s">
        <v>261</v>
      </c>
      <c r="B169" s="19">
        <v>3</v>
      </c>
      <c r="C169" s="19">
        <v>3</v>
      </c>
      <c r="D169" s="38">
        <f t="shared" si="6"/>
        <v>0</v>
      </c>
      <c r="E169" s="93"/>
      <c r="F169" s="93"/>
      <c r="G169" s="94"/>
      <c r="H169" s="94"/>
    </row>
    <row r="170" spans="1:8" s="35" customFormat="1" ht="51" customHeight="1" x14ac:dyDescent="0.25">
      <c r="A170" s="68" t="s">
        <v>261</v>
      </c>
      <c r="B170" s="19">
        <v>0</v>
      </c>
      <c r="C170" s="19">
        <v>0</v>
      </c>
      <c r="D170" s="38" t="e">
        <f t="shared" si="6"/>
        <v>#DIV/0!</v>
      </c>
      <c r="E170" s="93"/>
      <c r="F170" s="93"/>
      <c r="G170" s="94"/>
      <c r="H170" s="94"/>
    </row>
    <row r="171" spans="1:8" s="35" customFormat="1" ht="40.5" customHeight="1" x14ac:dyDescent="0.25">
      <c r="A171" s="68" t="s">
        <v>157</v>
      </c>
      <c r="B171" s="19">
        <v>100</v>
      </c>
      <c r="C171" s="19">
        <v>100</v>
      </c>
      <c r="D171" s="38">
        <f t="shared" si="6"/>
        <v>0</v>
      </c>
      <c r="E171" s="93"/>
      <c r="F171" s="93"/>
      <c r="G171" s="94"/>
      <c r="H171" s="94"/>
    </row>
    <row r="172" spans="1:8" s="35" customFormat="1" ht="54" customHeight="1" x14ac:dyDescent="0.25">
      <c r="A172" s="68" t="s">
        <v>262</v>
      </c>
      <c r="B172" s="19">
        <v>100</v>
      </c>
      <c r="C172" s="19">
        <v>100</v>
      </c>
      <c r="D172" s="38">
        <f t="shared" si="6"/>
        <v>0</v>
      </c>
      <c r="E172" s="93"/>
      <c r="F172" s="93"/>
      <c r="G172" s="94"/>
      <c r="H172" s="94"/>
    </row>
    <row r="173" spans="1:8" s="35" customFormat="1" ht="81.75" customHeight="1" x14ac:dyDescent="0.25">
      <c r="A173" s="68" t="s">
        <v>263</v>
      </c>
      <c r="B173" s="19">
        <v>100</v>
      </c>
      <c r="C173" s="19">
        <v>100</v>
      </c>
      <c r="D173" s="38">
        <f t="shared" si="6"/>
        <v>0</v>
      </c>
      <c r="E173" s="93"/>
      <c r="F173" s="93"/>
      <c r="G173" s="94"/>
      <c r="H173" s="94"/>
    </row>
    <row r="174" spans="1:8" s="35" customFormat="1" ht="67.5" customHeight="1" x14ac:dyDescent="0.25">
      <c r="A174" s="68" t="s">
        <v>264</v>
      </c>
      <c r="B174" s="19">
        <v>100</v>
      </c>
      <c r="C174" s="19">
        <v>100</v>
      </c>
      <c r="D174" s="38">
        <f t="shared" si="6"/>
        <v>0</v>
      </c>
      <c r="E174" s="93"/>
      <c r="F174" s="93"/>
      <c r="G174" s="94"/>
      <c r="H174" s="94"/>
    </row>
    <row r="175" spans="1:8" s="35" customFormat="1" ht="41.25" customHeight="1" x14ac:dyDescent="0.25">
      <c r="A175" s="68" t="s">
        <v>264</v>
      </c>
      <c r="B175" s="19">
        <v>100</v>
      </c>
      <c r="C175" s="19">
        <v>100</v>
      </c>
      <c r="D175" s="38">
        <f t="shared" si="6"/>
        <v>0</v>
      </c>
      <c r="E175" s="93"/>
      <c r="F175" s="93"/>
      <c r="G175" s="94"/>
      <c r="H175" s="94"/>
    </row>
    <row r="176" spans="1:8" s="35" customFormat="1" ht="29.25" customHeight="1" x14ac:dyDescent="0.25">
      <c r="A176" s="68" t="s">
        <v>261</v>
      </c>
      <c r="B176" s="19">
        <v>1</v>
      </c>
      <c r="C176" s="19">
        <v>1</v>
      </c>
      <c r="D176" s="38">
        <f t="shared" si="6"/>
        <v>0</v>
      </c>
      <c r="E176" s="93"/>
      <c r="F176" s="93"/>
      <c r="G176" s="94"/>
      <c r="H176" s="94"/>
    </row>
    <row r="177" spans="1:8" s="35" customFormat="1" ht="29.25" customHeight="1" x14ac:dyDescent="0.25">
      <c r="A177" s="68" t="s">
        <v>261</v>
      </c>
      <c r="B177" s="19">
        <v>1</v>
      </c>
      <c r="C177" s="19">
        <v>1</v>
      </c>
      <c r="D177" s="38">
        <f t="shared" si="6"/>
        <v>0</v>
      </c>
      <c r="E177" s="93"/>
      <c r="F177" s="93"/>
      <c r="G177" s="94"/>
      <c r="H177" s="94"/>
    </row>
    <row r="178" spans="1:8" s="35" customFormat="1" ht="29.25" customHeight="1" x14ac:dyDescent="0.25">
      <c r="A178" s="68" t="s">
        <v>265</v>
      </c>
      <c r="B178" s="19">
        <v>0</v>
      </c>
      <c r="C178" s="19">
        <v>0</v>
      </c>
      <c r="D178" s="38" t="e">
        <f t="shared" si="6"/>
        <v>#DIV/0!</v>
      </c>
      <c r="E178" s="93"/>
      <c r="F178" s="93"/>
      <c r="G178" s="94"/>
      <c r="H178" s="94"/>
    </row>
    <row r="179" spans="1:8" s="35" customFormat="1" ht="29.25" customHeight="1" x14ac:dyDescent="0.25">
      <c r="A179" s="68" t="s">
        <v>266</v>
      </c>
      <c r="B179" s="19">
        <v>3</v>
      </c>
      <c r="C179" s="19">
        <v>3</v>
      </c>
      <c r="D179" s="38">
        <f t="shared" si="6"/>
        <v>0</v>
      </c>
      <c r="E179" s="93"/>
      <c r="F179" s="93"/>
      <c r="G179" s="94"/>
      <c r="H179" s="94"/>
    </row>
    <row r="180" spans="1:8" s="35" customFormat="1" ht="29.25" customHeight="1" x14ac:dyDescent="0.25">
      <c r="A180" s="68" t="s">
        <v>267</v>
      </c>
      <c r="B180" s="19">
        <v>12</v>
      </c>
      <c r="C180" s="19">
        <v>12</v>
      </c>
      <c r="D180" s="38">
        <f t="shared" si="6"/>
        <v>0</v>
      </c>
      <c r="E180" s="93"/>
      <c r="F180" s="93"/>
      <c r="G180" s="94"/>
      <c r="H180" s="94"/>
    </row>
    <row r="181" spans="1:8" s="35" customFormat="1" ht="29.25" customHeight="1" x14ac:dyDescent="0.25">
      <c r="A181" s="68" t="s">
        <v>268</v>
      </c>
      <c r="B181" s="19">
        <v>365</v>
      </c>
      <c r="C181" s="19">
        <v>365</v>
      </c>
      <c r="D181" s="38">
        <f t="shared" si="6"/>
        <v>0</v>
      </c>
      <c r="E181" s="93"/>
      <c r="F181" s="93"/>
      <c r="G181" s="94"/>
      <c r="H181" s="94"/>
    </row>
    <row r="182" spans="1:8" s="35" customFormat="1" ht="29.25" customHeight="1" x14ac:dyDescent="0.25">
      <c r="A182" s="68" t="s">
        <v>269</v>
      </c>
      <c r="B182" s="19">
        <v>22</v>
      </c>
      <c r="C182" s="19">
        <v>22</v>
      </c>
      <c r="D182" s="38">
        <f t="shared" si="6"/>
        <v>0</v>
      </c>
      <c r="E182" s="93"/>
      <c r="F182" s="93"/>
      <c r="G182" s="94"/>
      <c r="H182" s="94"/>
    </row>
    <row r="183" spans="1:8" s="35" customFormat="1" ht="57.75" customHeight="1" x14ac:dyDescent="0.25">
      <c r="A183" s="68" t="s">
        <v>270</v>
      </c>
      <c r="B183" s="19">
        <v>22</v>
      </c>
      <c r="C183" s="19">
        <v>22</v>
      </c>
      <c r="D183" s="38">
        <f t="shared" si="6"/>
        <v>0</v>
      </c>
      <c r="E183" s="93"/>
      <c r="F183" s="93"/>
      <c r="G183" s="94"/>
      <c r="H183" s="94"/>
    </row>
    <row r="184" spans="1:8" s="35" customFormat="1" ht="78.75" customHeight="1" x14ac:dyDescent="0.25">
      <c r="A184" s="68" t="s">
        <v>271</v>
      </c>
      <c r="B184" s="19">
        <v>22</v>
      </c>
      <c r="C184" s="19">
        <v>22</v>
      </c>
      <c r="D184" s="38">
        <f t="shared" si="6"/>
        <v>0</v>
      </c>
      <c r="E184" s="93"/>
      <c r="F184" s="93"/>
      <c r="G184" s="94"/>
      <c r="H184" s="94"/>
    </row>
    <row r="185" spans="1:8" s="35" customFormat="1" ht="42.75" customHeight="1" x14ac:dyDescent="0.25">
      <c r="A185" s="68" t="s">
        <v>272</v>
      </c>
      <c r="B185" s="19">
        <v>0</v>
      </c>
      <c r="C185" s="19">
        <v>0</v>
      </c>
      <c r="D185" s="38" t="e">
        <f t="shared" si="6"/>
        <v>#DIV/0!</v>
      </c>
      <c r="E185" s="93"/>
      <c r="F185" s="93"/>
      <c r="G185" s="94"/>
      <c r="H185" s="94"/>
    </row>
    <row r="186" spans="1:8" s="35" customFormat="1" ht="29.25" customHeight="1" x14ac:dyDescent="0.25">
      <c r="A186" s="68" t="s">
        <v>273</v>
      </c>
      <c r="B186" s="19">
        <v>10</v>
      </c>
      <c r="C186" s="19">
        <v>10</v>
      </c>
      <c r="D186" s="38">
        <f t="shared" si="6"/>
        <v>0</v>
      </c>
      <c r="E186" s="93"/>
      <c r="F186" s="93"/>
      <c r="G186" s="94"/>
      <c r="H186" s="94"/>
    </row>
    <row r="187" spans="1:8" s="35" customFormat="1" ht="29.25" customHeight="1" x14ac:dyDescent="0.25">
      <c r="A187" s="68" t="s">
        <v>274</v>
      </c>
      <c r="B187" s="19">
        <v>9</v>
      </c>
      <c r="C187" s="19">
        <v>9</v>
      </c>
      <c r="D187" s="38">
        <f t="shared" si="6"/>
        <v>0</v>
      </c>
      <c r="E187" s="93"/>
      <c r="F187" s="93"/>
      <c r="G187" s="94"/>
      <c r="H187" s="94"/>
    </row>
    <row r="188" spans="1:8" s="35" customFormat="1" ht="29.25" customHeight="1" x14ac:dyDescent="0.25">
      <c r="A188" s="68" t="s">
        <v>275</v>
      </c>
      <c r="B188" s="19">
        <v>22</v>
      </c>
      <c r="C188" s="19">
        <v>22</v>
      </c>
      <c r="D188" s="38">
        <f t="shared" si="6"/>
        <v>0</v>
      </c>
      <c r="E188" s="93"/>
      <c r="F188" s="93"/>
      <c r="G188" s="94"/>
      <c r="H188" s="94"/>
    </row>
    <row r="189" spans="1:8" s="35" customFormat="1" ht="47.25" customHeight="1" x14ac:dyDescent="0.25">
      <c r="A189" s="68" t="s">
        <v>276</v>
      </c>
      <c r="B189" s="19">
        <v>0</v>
      </c>
      <c r="C189" s="19">
        <v>0</v>
      </c>
      <c r="D189" s="38" t="e">
        <f t="shared" si="6"/>
        <v>#DIV/0!</v>
      </c>
      <c r="E189" s="93"/>
      <c r="F189" s="93"/>
      <c r="G189" s="94"/>
      <c r="H189" s="94"/>
    </row>
    <row r="190" spans="1:8" s="35" customFormat="1" ht="45.75" customHeight="1" x14ac:dyDescent="0.25">
      <c r="A190" s="68" t="s">
        <v>277</v>
      </c>
      <c r="B190" s="19">
        <v>2</v>
      </c>
      <c r="C190" s="19">
        <v>2</v>
      </c>
      <c r="D190" s="38">
        <f t="shared" si="6"/>
        <v>0</v>
      </c>
      <c r="E190" s="93"/>
      <c r="F190" s="93"/>
      <c r="G190" s="94"/>
      <c r="H190" s="94"/>
    </row>
    <row r="191" spans="1:8" s="35" customFormat="1" ht="42.75" customHeight="1" x14ac:dyDescent="0.25">
      <c r="A191" s="68" t="s">
        <v>278</v>
      </c>
      <c r="B191" s="19">
        <v>1</v>
      </c>
      <c r="C191" s="19">
        <v>1</v>
      </c>
      <c r="D191" s="38">
        <f t="shared" si="6"/>
        <v>0</v>
      </c>
      <c r="E191" s="93"/>
      <c r="F191" s="93"/>
      <c r="G191" s="94"/>
      <c r="H191" s="94"/>
    </row>
    <row r="192" spans="1:8" s="35" customFormat="1" ht="74.25" customHeight="1" x14ac:dyDescent="0.25">
      <c r="A192" s="68" t="s">
        <v>279</v>
      </c>
      <c r="B192" s="19">
        <v>2</v>
      </c>
      <c r="C192" s="19">
        <v>2</v>
      </c>
      <c r="D192" s="38">
        <f t="shared" si="6"/>
        <v>0</v>
      </c>
      <c r="E192" s="93"/>
      <c r="F192" s="93"/>
      <c r="G192" s="94"/>
      <c r="H192" s="94"/>
    </row>
    <row r="193" spans="1:8" s="35" customFormat="1" ht="72" customHeight="1" x14ac:dyDescent="0.25">
      <c r="A193" s="68" t="s">
        <v>279</v>
      </c>
      <c r="B193" s="19">
        <v>1</v>
      </c>
      <c r="C193" s="19">
        <v>1</v>
      </c>
      <c r="D193" s="38">
        <f t="shared" si="6"/>
        <v>0</v>
      </c>
      <c r="E193" s="93"/>
      <c r="F193" s="93"/>
      <c r="G193" s="94"/>
      <c r="H193" s="94"/>
    </row>
    <row r="194" spans="1:8" s="35" customFormat="1" ht="72" customHeight="1" x14ac:dyDescent="0.25">
      <c r="A194" s="68" t="s">
        <v>279</v>
      </c>
      <c r="B194" s="19">
        <v>1</v>
      </c>
      <c r="C194" s="19">
        <v>1</v>
      </c>
      <c r="D194" s="38">
        <f t="shared" si="6"/>
        <v>0</v>
      </c>
      <c r="E194" s="93"/>
      <c r="F194" s="93"/>
      <c r="G194" s="94"/>
      <c r="H194" s="94"/>
    </row>
    <row r="195" spans="1:8" s="35" customFormat="1" ht="72" customHeight="1" x14ac:dyDescent="0.25">
      <c r="A195" s="68" t="s">
        <v>279</v>
      </c>
      <c r="B195" s="19">
        <v>1</v>
      </c>
      <c r="C195" s="19">
        <v>1</v>
      </c>
      <c r="D195" s="38">
        <f t="shared" si="6"/>
        <v>0</v>
      </c>
      <c r="E195" s="93"/>
      <c r="F195" s="93"/>
      <c r="G195" s="94"/>
      <c r="H195" s="94"/>
    </row>
    <row r="196" spans="1:8" s="35" customFormat="1" ht="72" customHeight="1" x14ac:dyDescent="0.25">
      <c r="A196" s="68" t="s">
        <v>280</v>
      </c>
      <c r="B196" s="19">
        <v>2</v>
      </c>
      <c r="C196" s="19">
        <v>2</v>
      </c>
      <c r="D196" s="38">
        <f t="shared" si="6"/>
        <v>0</v>
      </c>
      <c r="E196" s="93"/>
      <c r="F196" s="93"/>
      <c r="G196" s="94"/>
      <c r="H196" s="94"/>
    </row>
    <row r="197" spans="1:8" s="35" customFormat="1" ht="72" customHeight="1" x14ac:dyDescent="0.25">
      <c r="A197" s="68" t="s">
        <v>281</v>
      </c>
      <c r="B197" s="19">
        <v>2</v>
      </c>
      <c r="C197" s="19">
        <v>2</v>
      </c>
      <c r="D197" s="38">
        <f t="shared" si="6"/>
        <v>0</v>
      </c>
      <c r="E197" s="93"/>
      <c r="F197" s="93"/>
      <c r="G197" s="94"/>
      <c r="H197" s="94"/>
    </row>
    <row r="198" spans="1:8" s="35" customFormat="1" ht="72" customHeight="1" x14ac:dyDescent="0.25">
      <c r="A198" s="68" t="s">
        <v>282</v>
      </c>
      <c r="B198" s="19">
        <v>0</v>
      </c>
      <c r="C198" s="19">
        <v>0</v>
      </c>
      <c r="D198" s="38" t="e">
        <f t="shared" si="6"/>
        <v>#DIV/0!</v>
      </c>
      <c r="E198" s="93"/>
      <c r="F198" s="93"/>
      <c r="G198" s="94"/>
      <c r="H198" s="94"/>
    </row>
    <row r="199" spans="1:8" s="35" customFormat="1" ht="72" customHeight="1" x14ac:dyDescent="0.25">
      <c r="A199" s="68" t="s">
        <v>283</v>
      </c>
      <c r="B199" s="19">
        <v>0</v>
      </c>
      <c r="C199" s="19">
        <v>0</v>
      </c>
      <c r="D199" s="38" t="e">
        <f t="shared" si="6"/>
        <v>#DIV/0!</v>
      </c>
      <c r="E199" s="93"/>
      <c r="F199" s="93"/>
      <c r="G199" s="94"/>
      <c r="H199" s="94"/>
    </row>
    <row r="200" spans="1:8" s="35" customFormat="1" ht="72" customHeight="1" x14ac:dyDescent="0.25">
      <c r="A200" s="68" t="s">
        <v>284</v>
      </c>
      <c r="B200" s="19">
        <v>0</v>
      </c>
      <c r="C200" s="19">
        <v>0</v>
      </c>
      <c r="D200" s="38" t="e">
        <f t="shared" si="6"/>
        <v>#DIV/0!</v>
      </c>
      <c r="E200" s="93"/>
      <c r="F200" s="93"/>
      <c r="G200" s="94"/>
      <c r="H200" s="94"/>
    </row>
    <row r="201" spans="1:8" s="35" customFormat="1" ht="72" customHeight="1" x14ac:dyDescent="0.25">
      <c r="A201" s="68" t="s">
        <v>285</v>
      </c>
      <c r="B201" s="19">
        <v>0</v>
      </c>
      <c r="C201" s="19">
        <v>0</v>
      </c>
      <c r="D201" s="38" t="e">
        <f t="shared" si="6"/>
        <v>#DIV/0!</v>
      </c>
      <c r="E201" s="93"/>
      <c r="F201" s="93"/>
      <c r="G201" s="94"/>
      <c r="H201" s="94"/>
    </row>
    <row r="202" spans="1:8" s="35" customFormat="1" ht="72" customHeight="1" x14ac:dyDescent="0.25">
      <c r="A202" s="68" t="s">
        <v>286</v>
      </c>
      <c r="B202" s="19">
        <v>0</v>
      </c>
      <c r="C202" s="19">
        <v>0</v>
      </c>
      <c r="D202" s="38" t="e">
        <f t="shared" si="6"/>
        <v>#DIV/0!</v>
      </c>
      <c r="E202" s="93"/>
      <c r="F202" s="93"/>
      <c r="G202" s="94"/>
      <c r="H202" s="94"/>
    </row>
    <row r="203" spans="1:8" s="35" customFormat="1" ht="72" customHeight="1" x14ac:dyDescent="0.25">
      <c r="A203" s="68" t="s">
        <v>287</v>
      </c>
      <c r="B203" s="19">
        <v>0</v>
      </c>
      <c r="C203" s="19">
        <v>0</v>
      </c>
      <c r="D203" s="38" t="e">
        <f t="shared" si="6"/>
        <v>#DIV/0!</v>
      </c>
      <c r="E203" s="93"/>
      <c r="F203" s="93"/>
      <c r="G203" s="94"/>
      <c r="H203" s="94"/>
    </row>
    <row r="204" spans="1:8" s="35" customFormat="1" ht="72" customHeight="1" x14ac:dyDescent="0.25">
      <c r="A204" s="68" t="s">
        <v>288</v>
      </c>
      <c r="B204" s="19">
        <v>0</v>
      </c>
      <c r="C204" s="19">
        <v>0</v>
      </c>
      <c r="D204" s="38" t="e">
        <f t="shared" si="6"/>
        <v>#DIV/0!</v>
      </c>
      <c r="E204" s="93"/>
      <c r="F204" s="93"/>
      <c r="G204" s="94"/>
      <c r="H204" s="94"/>
    </row>
    <row r="205" spans="1:8" s="35" customFormat="1" ht="72" customHeight="1" x14ac:dyDescent="0.25">
      <c r="A205" s="68" t="s">
        <v>289</v>
      </c>
      <c r="B205" s="19">
        <v>10</v>
      </c>
      <c r="C205" s="19">
        <v>10</v>
      </c>
      <c r="D205" s="38">
        <f t="shared" si="6"/>
        <v>0</v>
      </c>
      <c r="E205" s="93"/>
      <c r="F205" s="93"/>
      <c r="G205" s="94"/>
      <c r="H205" s="94"/>
    </row>
    <row r="206" spans="1:8" s="35" customFormat="1" ht="72" customHeight="1" x14ac:dyDescent="0.25">
      <c r="A206" s="68" t="s">
        <v>290</v>
      </c>
      <c r="B206" s="19">
        <v>0</v>
      </c>
      <c r="C206" s="19">
        <v>0</v>
      </c>
      <c r="D206" s="38" t="e">
        <f t="shared" si="6"/>
        <v>#DIV/0!</v>
      </c>
      <c r="E206" s="93"/>
      <c r="F206" s="93"/>
      <c r="G206" s="94"/>
      <c r="H206" s="94"/>
    </row>
    <row r="207" spans="1:8" s="35" customFormat="1" ht="72" customHeight="1" x14ac:dyDescent="0.25">
      <c r="A207" s="68" t="s">
        <v>291</v>
      </c>
      <c r="B207" s="19">
        <v>0</v>
      </c>
      <c r="C207" s="19">
        <v>0</v>
      </c>
      <c r="D207" s="38" t="e">
        <f t="shared" si="6"/>
        <v>#DIV/0!</v>
      </c>
      <c r="E207" s="93"/>
      <c r="F207" s="93"/>
      <c r="G207" s="94"/>
      <c r="H207" s="94"/>
    </row>
    <row r="208" spans="1:8" s="35" customFormat="1" ht="72" customHeight="1" x14ac:dyDescent="0.25">
      <c r="A208" s="68" t="s">
        <v>292</v>
      </c>
      <c r="B208" s="19">
        <v>10</v>
      </c>
      <c r="C208" s="19">
        <v>10</v>
      </c>
      <c r="D208" s="38">
        <f t="shared" si="6"/>
        <v>0</v>
      </c>
      <c r="E208" s="93"/>
      <c r="F208" s="93"/>
      <c r="G208" s="94"/>
      <c r="H208" s="94"/>
    </row>
    <row r="209" spans="1:8" s="35" customFormat="1" ht="72" customHeight="1" x14ac:dyDescent="0.25">
      <c r="A209" s="68" t="s">
        <v>293</v>
      </c>
      <c r="B209" s="19">
        <v>10</v>
      </c>
      <c r="C209" s="19">
        <v>10</v>
      </c>
      <c r="D209" s="38">
        <f t="shared" si="6"/>
        <v>0</v>
      </c>
      <c r="E209" s="93"/>
      <c r="F209" s="93"/>
      <c r="G209" s="94"/>
      <c r="H209" s="94"/>
    </row>
    <row r="210" spans="1:8" s="35" customFormat="1" ht="72" customHeight="1" x14ac:dyDescent="0.25">
      <c r="A210" s="68" t="s">
        <v>294</v>
      </c>
      <c r="B210" s="19">
        <v>0</v>
      </c>
      <c r="C210" s="19">
        <v>0</v>
      </c>
      <c r="D210" s="38" t="e">
        <f t="shared" si="6"/>
        <v>#DIV/0!</v>
      </c>
      <c r="E210" s="93"/>
      <c r="F210" s="93"/>
      <c r="G210" s="94"/>
      <c r="H210" s="94"/>
    </row>
    <row r="211" spans="1:8" s="35" customFormat="1" ht="72" customHeight="1" x14ac:dyDescent="0.25">
      <c r="A211" s="68" t="s">
        <v>295</v>
      </c>
      <c r="B211" s="19">
        <v>10</v>
      </c>
      <c r="C211" s="19">
        <v>10</v>
      </c>
      <c r="D211" s="38">
        <f t="shared" si="6"/>
        <v>0</v>
      </c>
      <c r="E211" s="93"/>
      <c r="F211" s="93"/>
      <c r="G211" s="94"/>
      <c r="H211" s="94"/>
    </row>
    <row r="212" spans="1:8" s="35" customFormat="1" ht="72" customHeight="1" x14ac:dyDescent="0.25">
      <c r="A212" s="68" t="s">
        <v>296</v>
      </c>
      <c r="B212" s="19">
        <v>10</v>
      </c>
      <c r="C212" s="19">
        <v>10</v>
      </c>
      <c r="D212" s="38">
        <f t="shared" si="6"/>
        <v>0</v>
      </c>
      <c r="E212" s="93"/>
      <c r="F212" s="93"/>
      <c r="G212" s="94"/>
      <c r="H212" s="94"/>
    </row>
    <row r="213" spans="1:8" s="35" customFormat="1" ht="72" customHeight="1" x14ac:dyDescent="0.25">
      <c r="A213" s="68" t="s">
        <v>297</v>
      </c>
      <c r="B213" s="19">
        <v>0</v>
      </c>
      <c r="C213" s="19">
        <v>0</v>
      </c>
      <c r="D213" s="38" t="e">
        <f t="shared" si="6"/>
        <v>#DIV/0!</v>
      </c>
      <c r="E213" s="93"/>
      <c r="F213" s="93"/>
      <c r="G213" s="94"/>
      <c r="H213" s="94"/>
    </row>
    <row r="214" spans="1:8" s="35" customFormat="1" ht="72" customHeight="1" x14ac:dyDescent="0.25">
      <c r="A214" s="68" t="s">
        <v>298</v>
      </c>
      <c r="B214" s="19">
        <v>0</v>
      </c>
      <c r="C214" s="19">
        <v>0</v>
      </c>
      <c r="D214" s="38" t="e">
        <f t="shared" si="6"/>
        <v>#DIV/0!</v>
      </c>
      <c r="E214" s="93"/>
      <c r="F214" s="93"/>
      <c r="G214" s="94"/>
      <c r="H214" s="94"/>
    </row>
  </sheetData>
  <mergeCells count="411">
    <mergeCell ref="E148:F148"/>
    <mergeCell ref="G148:H148"/>
    <mergeCell ref="E146:F146"/>
    <mergeCell ref="G146:H146"/>
    <mergeCell ref="E147:F147"/>
    <mergeCell ref="G147:H147"/>
    <mergeCell ref="E144:F144"/>
    <mergeCell ref="G144:H144"/>
    <mergeCell ref="E145:F145"/>
    <mergeCell ref="G145:H145"/>
    <mergeCell ref="E142:F142"/>
    <mergeCell ref="G142:H142"/>
    <mergeCell ref="E143:F143"/>
    <mergeCell ref="G143:H143"/>
    <mergeCell ref="E140:F140"/>
    <mergeCell ref="G140:H140"/>
    <mergeCell ref="E141:F141"/>
    <mergeCell ref="G141:H141"/>
    <mergeCell ref="E138:F138"/>
    <mergeCell ref="G138:H138"/>
    <mergeCell ref="E139:F139"/>
    <mergeCell ref="G139:H139"/>
    <mergeCell ref="E136:F136"/>
    <mergeCell ref="G136:H136"/>
    <mergeCell ref="E137:F137"/>
    <mergeCell ref="G137:H137"/>
    <mergeCell ref="E134:F134"/>
    <mergeCell ref="G134:H134"/>
    <mergeCell ref="E135:F135"/>
    <mergeCell ref="G135:H135"/>
    <mergeCell ref="E133:F133"/>
    <mergeCell ref="G133:H133"/>
    <mergeCell ref="E130:F130"/>
    <mergeCell ref="G130:H130"/>
    <mergeCell ref="E131:F131"/>
    <mergeCell ref="G131:H131"/>
    <mergeCell ref="E128:F128"/>
    <mergeCell ref="G128:H128"/>
    <mergeCell ref="E129:F129"/>
    <mergeCell ref="G129:H129"/>
    <mergeCell ref="E126:F126"/>
    <mergeCell ref="G126:H126"/>
    <mergeCell ref="E127:F127"/>
    <mergeCell ref="G127:H127"/>
    <mergeCell ref="E124:F124"/>
    <mergeCell ref="G124:H124"/>
    <mergeCell ref="E125:F125"/>
    <mergeCell ref="G125:H125"/>
    <mergeCell ref="E122:F122"/>
    <mergeCell ref="G122:H122"/>
    <mergeCell ref="E123:F123"/>
    <mergeCell ref="G123:H123"/>
    <mergeCell ref="E120:F120"/>
    <mergeCell ref="G120:H120"/>
    <mergeCell ref="E121:F121"/>
    <mergeCell ref="G121:H121"/>
    <mergeCell ref="E118:F118"/>
    <mergeCell ref="G118:H118"/>
    <mergeCell ref="E119:F119"/>
    <mergeCell ref="G119:H119"/>
    <mergeCell ref="E116:F116"/>
    <mergeCell ref="G116:H116"/>
    <mergeCell ref="E117:F117"/>
    <mergeCell ref="G117:H117"/>
    <mergeCell ref="E114:F114"/>
    <mergeCell ref="G114:H114"/>
    <mergeCell ref="E115:F115"/>
    <mergeCell ref="G115:H115"/>
    <mergeCell ref="E112:F112"/>
    <mergeCell ref="G112:H112"/>
    <mergeCell ref="E113:F113"/>
    <mergeCell ref="G113:H113"/>
    <mergeCell ref="E110:F110"/>
    <mergeCell ref="G110:H110"/>
    <mergeCell ref="E111:F111"/>
    <mergeCell ref="G111:H111"/>
    <mergeCell ref="E108:F108"/>
    <mergeCell ref="G108:H108"/>
    <mergeCell ref="E109:F109"/>
    <mergeCell ref="G109:H109"/>
    <mergeCell ref="E106:F106"/>
    <mergeCell ref="G106:H106"/>
    <mergeCell ref="E107:F107"/>
    <mergeCell ref="G107:H107"/>
    <mergeCell ref="E104:F104"/>
    <mergeCell ref="G104:H104"/>
    <mergeCell ref="E105:F105"/>
    <mergeCell ref="G105:H105"/>
    <mergeCell ref="E102:F102"/>
    <mergeCell ref="G102:H102"/>
    <mergeCell ref="E103:F103"/>
    <mergeCell ref="G103:H103"/>
    <mergeCell ref="E100:F100"/>
    <mergeCell ref="G100:H100"/>
    <mergeCell ref="E101:F101"/>
    <mergeCell ref="G101:H101"/>
    <mergeCell ref="E98:F98"/>
    <mergeCell ref="G98:H98"/>
    <mergeCell ref="E99:F99"/>
    <mergeCell ref="G99:H99"/>
    <mergeCell ref="E97:F97"/>
    <mergeCell ref="G97:H97"/>
    <mergeCell ref="E86:F86"/>
    <mergeCell ref="G86:H86"/>
    <mergeCell ref="E84:F84"/>
    <mergeCell ref="G84:H84"/>
    <mergeCell ref="E85:F85"/>
    <mergeCell ref="G85:H85"/>
    <mergeCell ref="E95:F95"/>
    <mergeCell ref="G95:H95"/>
    <mergeCell ref="E96:F96"/>
    <mergeCell ref="G96:H96"/>
    <mergeCell ref="E93:F93"/>
    <mergeCell ref="G93:H93"/>
    <mergeCell ref="E94:F94"/>
    <mergeCell ref="G94:H94"/>
    <mergeCell ref="E78:F78"/>
    <mergeCell ref="G78:H78"/>
    <mergeCell ref="E79:F79"/>
    <mergeCell ref="G79:H79"/>
    <mergeCell ref="E76:F76"/>
    <mergeCell ref="G76:H76"/>
    <mergeCell ref="E77:F77"/>
    <mergeCell ref="G77:H77"/>
    <mergeCell ref="E61:F61"/>
    <mergeCell ref="G61:H61"/>
    <mergeCell ref="E60:F60"/>
    <mergeCell ref="G60:H60"/>
    <mergeCell ref="E59:F59"/>
    <mergeCell ref="G59:H59"/>
    <mergeCell ref="E52:F52"/>
    <mergeCell ref="G52:H52"/>
    <mergeCell ref="E57:F57"/>
    <mergeCell ref="G57:H57"/>
    <mergeCell ref="E53:F53"/>
    <mergeCell ref="G53:H53"/>
    <mergeCell ref="E54:F54"/>
    <mergeCell ref="G54:H54"/>
    <mergeCell ref="E55:F55"/>
    <mergeCell ref="G55:H55"/>
    <mergeCell ref="E56:F56"/>
    <mergeCell ref="G56:H56"/>
    <mergeCell ref="E50:F50"/>
    <mergeCell ref="G50:H50"/>
    <mergeCell ref="E51:F51"/>
    <mergeCell ref="G51:H51"/>
    <mergeCell ref="E48:F48"/>
    <mergeCell ref="G48:H48"/>
    <mergeCell ref="E49:F49"/>
    <mergeCell ref="G49:H49"/>
    <mergeCell ref="E47:F47"/>
    <mergeCell ref="G47:H47"/>
    <mergeCell ref="E46:F46"/>
    <mergeCell ref="G46:H46"/>
    <mergeCell ref="E44:F44"/>
    <mergeCell ref="G44:H44"/>
    <mergeCell ref="E45:F45"/>
    <mergeCell ref="G45:H45"/>
    <mergeCell ref="E91:F91"/>
    <mergeCell ref="G91:H91"/>
    <mergeCell ref="E92:F92"/>
    <mergeCell ref="G92:H92"/>
    <mergeCell ref="E89:F89"/>
    <mergeCell ref="G89:H89"/>
    <mergeCell ref="E90:F90"/>
    <mergeCell ref="G90:H90"/>
    <mergeCell ref="E87:F87"/>
    <mergeCell ref="G87:H87"/>
    <mergeCell ref="E88:F88"/>
    <mergeCell ref="G88:H88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2:F72"/>
    <mergeCell ref="G72:H72"/>
    <mergeCell ref="E73:F73"/>
    <mergeCell ref="G73:H73"/>
    <mergeCell ref="E70:F70"/>
    <mergeCell ref="G70:H70"/>
    <mergeCell ref="E71:F71"/>
    <mergeCell ref="G71:H71"/>
    <mergeCell ref="E68:F68"/>
    <mergeCell ref="G68:H68"/>
    <mergeCell ref="E69:F69"/>
    <mergeCell ref="G69:H69"/>
    <mergeCell ref="E36:F36"/>
    <mergeCell ref="G36:H36"/>
    <mergeCell ref="E65:F65"/>
    <mergeCell ref="G65:H65"/>
    <mergeCell ref="E67:F67"/>
    <mergeCell ref="G67:H67"/>
    <mergeCell ref="E66:F66"/>
    <mergeCell ref="G66:H66"/>
    <mergeCell ref="E42:F42"/>
    <mergeCell ref="G42:H42"/>
    <mergeCell ref="E43:F43"/>
    <mergeCell ref="G43:H43"/>
    <mergeCell ref="E40:F40"/>
    <mergeCell ref="G40:H40"/>
    <mergeCell ref="E41:F41"/>
    <mergeCell ref="G41:H41"/>
    <mergeCell ref="E25:F25"/>
    <mergeCell ref="G25:H25"/>
    <mergeCell ref="E24:F24"/>
    <mergeCell ref="G24:H24"/>
    <mergeCell ref="E20:F20"/>
    <mergeCell ref="G20:H20"/>
    <mergeCell ref="E21:F21"/>
    <mergeCell ref="G21:H21"/>
    <mergeCell ref="E22:F22"/>
    <mergeCell ref="G22:H22"/>
    <mergeCell ref="E23:F23"/>
    <mergeCell ref="G23:H23"/>
    <mergeCell ref="G34:H34"/>
    <mergeCell ref="G64:H64"/>
    <mergeCell ref="E34:F34"/>
    <mergeCell ref="E64:F64"/>
    <mergeCell ref="E37:F37"/>
    <mergeCell ref="G37:H37"/>
    <mergeCell ref="E38:F38"/>
    <mergeCell ref="G38:H38"/>
    <mergeCell ref="E39:F39"/>
    <mergeCell ref="G39:H39"/>
    <mergeCell ref="E63:F63"/>
    <mergeCell ref="G63:H63"/>
    <mergeCell ref="E58:F58"/>
    <mergeCell ref="G58:H58"/>
    <mergeCell ref="E35:F35"/>
    <mergeCell ref="G35:H35"/>
    <mergeCell ref="E26:F26"/>
    <mergeCell ref="G26:H26"/>
    <mergeCell ref="E32:F32"/>
    <mergeCell ref="G32:H32"/>
    <mergeCell ref="E33:F33"/>
    <mergeCell ref="G33:H33"/>
    <mergeCell ref="E29:F29"/>
    <mergeCell ref="G29:H29"/>
    <mergeCell ref="E30:F30"/>
    <mergeCell ref="G30:H30"/>
    <mergeCell ref="E27:F27"/>
    <mergeCell ref="G27:H27"/>
    <mergeCell ref="E28:F28"/>
    <mergeCell ref="G28:H28"/>
    <mergeCell ref="E31:F31"/>
    <mergeCell ref="G31:H31"/>
    <mergeCell ref="E16:F16"/>
    <mergeCell ref="G16:H16"/>
    <mergeCell ref="E19:F19"/>
    <mergeCell ref="G19:H19"/>
    <mergeCell ref="E18:F18"/>
    <mergeCell ref="G18:H18"/>
    <mergeCell ref="E17:F17"/>
    <mergeCell ref="G17:H17"/>
    <mergeCell ref="E15:F15"/>
    <mergeCell ref="G15:H15"/>
    <mergeCell ref="A9:H9"/>
    <mergeCell ref="G11:H11"/>
    <mergeCell ref="E11:F11"/>
    <mergeCell ref="E12:F12"/>
    <mergeCell ref="G12:H12"/>
    <mergeCell ref="E13:F13"/>
    <mergeCell ref="G13:H13"/>
    <mergeCell ref="A6:H6"/>
    <mergeCell ref="A7:H7"/>
    <mergeCell ref="A2:H2"/>
    <mergeCell ref="A3:F3"/>
    <mergeCell ref="A4:H4"/>
    <mergeCell ref="A5:H5"/>
    <mergeCell ref="E14:F14"/>
    <mergeCell ref="G14:H14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</mergeCells>
  <pageMargins left="0.71875" right="0.35416666666666669" top="0.75" bottom="0.75" header="0.3" footer="0.3"/>
  <pageSetup paperSize="9" scale="62" orientation="portrait" r:id="rId1"/>
  <rowBreaks count="1" manualBreakCount="1">
    <brk id="1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Годовой о результ. мероприятий</vt:lpstr>
      <vt:lpstr>Годовой о результ. показателей</vt:lpstr>
      <vt:lpstr>'Годовой о результ. мероприятий'!Область_печати</vt:lpstr>
      <vt:lpstr>'Годовой о результ.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2025-03-31T07:55:56Z</dcterms:modified>
</cp:coreProperties>
</file>